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Romania\"/>
    </mc:Choice>
  </mc:AlternateContent>
  <xr:revisionPtr revIDLastSave="0" documentId="13_ncr:1_{9FF562CF-EE95-48F8-9361-0A11A27C2DF3}"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2"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<sst xmlns="http://schemas.openxmlformats.org/spreadsheetml/2006/main" count="604" uniqueCount="270">
  <si>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</si>
  <si>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</si>
  <si>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</si>
  <si>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</si>
  <si>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</si>
  <si>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</si>
  <si>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</si>
  <si>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</si>
  <si>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</si>
  <si>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</si>
  <si>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</si>
  <si>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</si>
  <si>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</si>
  <si>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</si>
  <si>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</si>
  <si>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</si>
  <si>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</si>
  <si>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</si>
  <si>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</si>
  <si>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</si>
  <si>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</si>
  <si>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</si>
  <si>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</si>
  <si>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</si>
  <si>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</si>
  <si>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</si>
  <si>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</si>
  <si>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</si>
  <si>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</si>
  <si>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</si>
  <si>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</si>
  <si>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</si>
  <si>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</si>
  <si>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</si>
  <si>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</si>
  <si>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</si>
  <si>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</si>
  <si>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</si>
  <si>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</si>
  <si>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</si>
  <si>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</si>
  <si>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</si>
  <si>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</si>
  <si>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</si>
  <si>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</si>
  <si>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</si>
  <si>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</si>
  <si>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</si>
  <si>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</si>
  <si>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</si>
  <si>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</si>
  <si>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</si>
  <si>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</si>
  <si>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</si>
  <si>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</si>
  <si>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</si>
  <si>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</si>
  <si>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</si>
  <si>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</si>
  <si>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</si>
  <si>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</si>
  <si>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</si>
  <si>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</si>
  <si>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</si>
  <si>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</si>
  <si>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</si>
  <si>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</si>
  <si>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</si>
  <si>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</si>
  <si>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</si>
  <si>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</si>
  <si>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</si>
  <si>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</si>
  <si>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</si>
  <si>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</si>
  <si>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</si>
  <si>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</si>
  <si>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</si>
  <si>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</si>
  <si>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</si>
  <si>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</si>
  <si>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</si>
  <si>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</si>
  <si>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</si>
  <si>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</si>
  <si>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</si>
  <si>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</si>
  <si>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</si>
  <si>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</si>
  <si>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</si>
  <si>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</si>
  <si>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</si>
  <si>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</si>
  <si>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</si>
  <si>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</si>
  <si>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</si>
  <si>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</si>
  <si>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</si>
  <si>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</si>
  <si>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</si>
  <si>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</si>
  <si>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</si>
  <si>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</si>
  <si>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</si>
  <si>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</si>
  <si>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</si>
  <si>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</si>
  <si>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</si>
  <si>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</si>
  <si>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</si>
  <si>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</si>
  <si>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</si>
  <si>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</si>
  <si>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</si>
  <si>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</si>
  <si>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</si>
  <si>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</si>
  <si>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</si>
  <si>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</si>
  <si>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</si>
  <si>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</si>
  <si>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</si>
  <si>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</si>
  <si>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</si>
  <si>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</si>
  <si>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</si>
  <si>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</si>
  <si>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</si>
  <si>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</si>
  <si>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</si>
  <si>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</si>
  <si>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</si>
  <si>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</si>
  <si>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</si>
  <si>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</si>
  <si>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</si>
  <si>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</si>
  <si>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</si>
  <si>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</si>
  <si>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</si>
  <si>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</si>
  <si>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</si>
  <si>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</si>
  <si>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</si>
  <si>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</si>
  <si>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</si>
  <si>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</si>
  <si>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</si>
  <si>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</si>
  <si>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</si>
  <si>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</si>
  <si>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</si>
  <si>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</si>
  <si>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</si>
  <si>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</si>
  <si>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</si>
  <si>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</si>
  <si>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</si>
  <si>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</si>
  <si>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</si>
  <si>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</si>
  <si>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</si>
  <si>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</si>
  <si>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</si>
  <si>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</si>
  <si>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</si>
  <si>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</si>
  <si>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</si>
  <si>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</si>
  <si>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</si>
  <si>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</si>
  <si>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</si>
  <si>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</si>
  <si>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</si>
  <si>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</si>
  <si>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</si>
  <si>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</si>
  <si>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</si>
  <si>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</si>
  <si>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</si>
  <si>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</si>
  <si>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</si>
  <si>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</si>
  <si>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</si>
  <si>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</si>
  <si>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</si>
  <si>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</si>
  <si>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</si>
  <si>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</si>
  <si>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</si>
  <si>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</si>
  <si>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</si>
  <si>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</si>
  <si>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</si>
  <si>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</si>
  <si>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</si>
  <si>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</si>
  <si>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</si>
  <si>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</si>
  <si>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</si>
  <si>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</si>
  <si>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</si>
  <si>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</si>
  <si>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</si>
  <si>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</si>
  <si>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</si>
  <si>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</si>
  <si>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</si>
  <si>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</si>
  <si>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</si>
  <si>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</si>
  <si>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</si>
  <si>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</si>
  <si>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</si>
  <si>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</si>
  <si>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</si>
  <si>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</si>
  <si>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</si>
  <si>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</si>
  <si>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</si>
  <si>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</si>
  <si>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</si>
  <si>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</si>
  <si>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</si>
  <si>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</si>
  <si>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</si>
  <si>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</si>
  <si>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</si>
  <si>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</si>
  <si>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</si>
  <si>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</si>
  <si>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</si>
  <si>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</si>
  <si>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</si>
  <si>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</si>
  <si>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</si>
  <si>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</si>
  <si>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</si>
  <si>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</si>
  <si>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</si>
  <si>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</si>
  <si>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</si>
  <si>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</si>
  <si>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</si>
  <si>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</si>
  <si>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</si>
  <si>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</si>
  <si>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</si>
  <si>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</si>
  <si>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</si>
  <si>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</si>
  <si>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</si>
  <si>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</si>
  <si>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</si>
  <si>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</si>
  <si>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</si>
  <si>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</si>
  <si>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</si>
  <si>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</si>
  <si>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Ministry of Environment, Waters and Forests; Ministry of Economy, Digitalization, Entrepreneurship and Tourism</t>
  </si>
  <si>
    <t>25/06/2025</t>
  </si>
  <si>
    <t>Administration of the Environment Fund (AFM)</t>
  </si>
  <si>
    <t xml:space="preserve">Ministry of Environment, Waters and Forests  ; Ministry of Economy, Digitalization, Entrepreneurship and Tourism </t>
  </si>
  <si>
    <t>According to art. 13 "Information systems and reporting" of Ordinance no. 6/2021, by which Romania transposed the provisions of Directive no. 904/2019, the Ministry of the Environment together with the Ministry of Economy submit the report on the products listed in part F of the Annex to the Ordinance no. 6/2021, respectively part F of the Annex to Directive no. 904/2019. In Romania, the Ministry of the Environment together with the Ministry of Economy transposed the SUP Directive considering the scope of the directive and the fact that it includes economic measures that must be implemented to reduce the impact on the environment induced by single-use plastic products.</t>
  </si>
  <si>
    <t>Making available to economic operators the declaration form for single-use plastic products listed in part F of the annex to Ordinance no. 6/2021, in the "eTAX - AFM online communication" service.</t>
  </si>
  <si>
    <t xml:space="preserve">No data available (practices taken into account for calculating the share of separately collected waste, methods for determining that single-use bottle waste collected together with other waste is of comparable quality to single-use bottle waste collected separately from any other waste, documentation of systems for ensuring quality and third-party verification that are established by waste operators). </t>
  </si>
  <si>
    <t xml:space="preserve">Ordinance no. 6/25.08.2021 regarding reducing the impact of certain plastic products on the environment - published in M.Of. No. 828 of 30.08.2021 (EN)/Ordonanța nr. 6/25.08.2021 privind reducerea impactului anumitor produse din plastic asupra Mediului - publicat in M.Of. Nr. 828 din data 30.08.2021 (RO)
Order no. 185/16.01.2023 for the approval of the model and content of the form "Declaration regarding certain single-use plastic products" and the instructions for completing and submitting it - published in M.Of. No. 128 of 15.02.2023 (EN)/Ordinul nr. 185/16.01.2023 pentru aprobarea modelului şi conţinutului formularului "Declaraţie privind anumite produse din plastic de unică folosinţă" şi a instrucţiunilor de completare şi depunere a acestuia - publicat in M.Of. Nr. 128 din data 15.02.2023 (RO) https://www.afm.ro/legislatie_declaratii_produse_plastic_unica_folosinta.php </t>
  </si>
  <si>
    <t>The methodology remains the same.</t>
  </si>
  <si>
    <t xml:space="preserve">In terms of the quantity placed on the market, the increase is due to the higher number of economic operators who reported in 2023 compared to 2022. </t>
  </si>
  <si>
    <t>As for the quantity separately collected, the increase may be attributed to the implementation of the Deposit Return System in Romania at the end of the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</si>
</sst>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sz val="10"/>
      <color theme="1"/>
      <name val="Aptos Display"/>
      <family val="2"/>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2" borderId="12" xfId="0" applyNumberFormat="1" applyFont="1" applyFill="1" applyBorder="1" applyAlignment="1" applyProtection="1">
      <alignmen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75" t="s">
        <v>0</v>
      </c>
      <c r="C2" s="1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6" t="s">
        <v>1</v>
      </c>
      <c r="C3" s="1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7" t="s">
        <v>2</v>
      </c>
      <c r="C4" s="1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8" t="s">
        <v>3</v>
      </c>
      <c r="C6" s="1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2" t="s">
        <v>4</v>
      </c>
      <c r="C7" s="17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8" t="s">
        <v>5</v>
      </c>
      <c r="C9" s="1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2" t="s">
        <v>6</v>
      </c>
      <c r="C10" s="1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4" t="s">
        <v>7</v>
      </c>
      <c r="C12" s="1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5" zoomScale="85" zoomScaleNormal="85" workbookViewId="0">
      <selection activeCell="E15" sqref="E15"/>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79"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0"/>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6" t="s">
        <v>26</v>
      </c>
      <c r="E5" s="1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234</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89" t="s">
        <v>30</v>
      </c>
      <c r="E10" s="189"/>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7" t="s">
        <v>33</v>
      </c>
      <c r="E13" s="188"/>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1" t="s">
        <v>36</v>
      </c>
      <c r="E14" s="18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Romania</v>
      </c>
      <c r="C15" s="82">
        <f>$E$8</f>
        <v>2023</v>
      </c>
      <c r="D15" s="8" t="s">
        <v>37</v>
      </c>
      <c r="E15" s="57">
        <v>100301.46</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3" t="s">
        <v>38</v>
      </c>
      <c r="E16" s="18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Romania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Romania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Romania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Romania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Romania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Romania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Romania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Romania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Romania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7" t="s">
        <v>48</v>
      </c>
      <c r="E27" s="188"/>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5" t="s">
        <v>49</v>
      </c>
      <c r="E28" s="18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Romania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Romania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Romania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Romania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abSelected="1" workbookViewId="0">
      <selection activeCell="C3" sqref="C3"/>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0"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1"/>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3" t="s">
        <v>55</v>
      </c>
      <c r="E5" s="194"/>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2" t="s">
        <v>56</v>
      </c>
      <c r="E7" s="182"/>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Romania</v>
      </c>
      <c r="C8" s="83">
        <f>'SUP bottles-PoM'!$E$8</f>
        <v>2023</v>
      </c>
      <c r="D8" s="8" t="s">
        <v>57</v>
      </c>
      <c r="E8" s="42"/>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Romania</v>
      </c>
      <c r="C9" s="82">
        <f>'SUP bottles-PoM'!$E$8</f>
        <v>2023</v>
      </c>
      <c r="D9" s="8" t="s">
        <v>58</v>
      </c>
      <c r="E9" s="42">
        <v>66266.06</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5"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6"/>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7" t="s">
        <v>59</v>
      </c>
      <c r="E5" s="198"/>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0" t="s">
        <v>60</v>
      </c>
      <c r="E7" s="19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Romania</v>
      </c>
      <c r="C8" s="82">
        <f>'SUP bottles-PoM'!$E$8</f>
        <v>2023</v>
      </c>
      <c r="D8" s="8" t="s">
        <v>61</v>
      </c>
      <c r="E8" s="79" t="str">
        <f>IF('SUP bottles-PoM'!$E$7="&lt; Please select &gt;","&lt; Please  selected in sheet SUP bottles-PoM &gt;",'SUP bottles-PoM'!$E$7)</f>
        <v>Romania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44" thickBot="1" x14ac:dyDescent="0.4">
      <c r="A9" s="54"/>
      <c r="B9" s="79" t="str">
        <f>IF('SUP bottles-PoM'!$E$7="&lt; Please select &gt;","&lt; Not selected &gt;",'SUP bottles-PoM'!$E$7)</f>
        <v>Romania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Romania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Romania</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Romania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Romania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Romania</v>
      </c>
      <c r="C14" s="82">
        <f>'SUP bottles-PoM'!$E$8</f>
        <v>2023</v>
      </c>
      <c r="D14" s="8" t="s">
        <v>67</v>
      </c>
      <c r="E14" s="47" t="s">
        <v>260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Romania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Romania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6" t="s">
        <v>70</v>
      </c>
      <c r="E18" s="19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73" thickBot="1" x14ac:dyDescent="0.4">
      <c r="A20" s="54"/>
      <c r="B20" s="79" t="str">
        <f>IF('SUP bottles-PoM'!$E$7="&lt; Please select &gt;","&lt; Not selected &gt;",'SUP bottles-PoM'!$E$7)</f>
        <v>Romania</v>
      </c>
      <c r="C20" s="82">
        <f>'SUP bottles-PoM'!$E$8</f>
        <v>2023</v>
      </c>
      <c r="D20" s="46" t="s">
        <v>261</v>
      </c>
      <c r="E20" s="46" t="s">
        <v>264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32.5" thickBot="1" x14ac:dyDescent="0.4">
      <c r="A21" s="54"/>
      <c r="B21" s="79" t="str">
        <f>IF('SUP bottles-PoM'!$E$7="&lt; Please select &gt;","&lt; Not selected &gt;",'SUP bottles-PoM'!$E$7)</f>
        <v>Romania</v>
      </c>
      <c r="C21" s="82">
        <f>'SUP bottles-PoM'!$E$8</f>
        <v>2023</v>
      </c>
      <c r="D21" s="48" t="s">
        <v>262</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Romania</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Romania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25" zoomScale="85" zoomScaleNormal="85" workbookViewId="0">
      <selection activeCell="D26" sqref="D26:F26"/>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01" t="s">
        <v>23</v>
      </c>
      <c r="E2" s="150"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01"/>
      <c r="E3" s="153" t="s">
        <v>73</v>
      </c>
      <c r="F3" s="155"/>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6" t="s">
        <v>59</v>
      </c>
      <c r="E5" s="157"/>
      <c r="F5" s="15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02" t="s">
        <v>74</v>
      </c>
      <c r="E7" s="203"/>
      <c r="F7" s="20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59" t="s">
        <v>75</v>
      </c>
      <c r="E8" s="160"/>
      <c r="F8" s="161"/>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0" t="s">
        <v>76</v>
      </c>
      <c r="E9" s="186"/>
      <c r="F9" s="18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68" t="s">
        <v>77</v>
      </c>
      <c r="E10" s="169"/>
      <c r="F10" s="170"/>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Romania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Romania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0" t="s">
        <v>82</v>
      </c>
      <c r="E15" s="186"/>
      <c r="F15" s="18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8" t="s">
        <v>83</v>
      </c>
      <c r="E16" s="209"/>
      <c r="F16" s="210"/>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Romania</v>
      </c>
      <c r="C17" s="82">
        <f>'SUP bottles-PoM'!$E$8</f>
        <v>2023</v>
      </c>
      <c r="D17" s="205"/>
      <c r="E17" s="206"/>
      <c r="F17" s="207"/>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Romania</v>
      </c>
      <c r="C18" s="82">
        <f>'SUP bottles-PoM'!$E$8</f>
        <v>2023</v>
      </c>
      <c r="D18" s="205"/>
      <c r="E18" s="206"/>
      <c r="F18" s="207"/>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Romania</v>
      </c>
      <c r="C19" s="82">
        <f>'SUP bottles-PoM'!$E$8</f>
        <v>2023</v>
      </c>
      <c r="D19" s="205"/>
      <c r="E19" s="206"/>
      <c r="F19" s="207"/>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Romania</v>
      </c>
      <c r="C20" s="82">
        <f>'SUP bottles-PoM'!$E$8</f>
        <v>2023</v>
      </c>
      <c r="D20" s="205"/>
      <c r="E20" s="206"/>
      <c r="F20" s="207"/>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Romania</v>
      </c>
      <c r="C21" s="82">
        <f>'SUP bottles-PoM'!$E$8</f>
        <v>2023</v>
      </c>
      <c r="D21" s="205"/>
      <c r="E21" s="206"/>
      <c r="F21" s="207"/>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59" t="s">
        <v>84</v>
      </c>
      <c r="E23" s="160"/>
      <c r="F23" s="161"/>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0" t="s">
        <v>85</v>
      </c>
      <c r="E24" s="186"/>
      <c r="F24" s="18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8" t="s">
        <v>86</v>
      </c>
      <c r="E25" s="209"/>
      <c r="F25" s="210"/>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Romania</v>
      </c>
      <c r="C26" s="82">
        <f>'SUP bottles-PoM'!$E$8</f>
        <v>2023</v>
      </c>
      <c r="D26" s="211" t="s">
        <v>265</v>
      </c>
      <c r="E26" s="212"/>
      <c r="F26" s="213"/>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Romania</v>
      </c>
      <c r="C27" s="82">
        <f>'SUP bottles-PoM'!$E$8</f>
        <v>2023</v>
      </c>
      <c r="D27" s="205"/>
      <c r="E27" s="206"/>
      <c r="F27" s="207"/>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Romania</v>
      </c>
      <c r="C28" s="82">
        <f>'SUP bottles-PoM'!$E$8</f>
        <v>2023</v>
      </c>
      <c r="D28" s="205"/>
      <c r="E28" s="206"/>
      <c r="F28" s="207"/>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Romania</v>
      </c>
      <c r="C29" s="82">
        <f>'SUP bottles-PoM'!$E$8</f>
        <v>2023</v>
      </c>
      <c r="D29" s="205"/>
      <c r="E29" s="206"/>
      <c r="F29" s="207"/>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Romania</v>
      </c>
      <c r="C30" s="82">
        <f>'SUP bottles-PoM'!$E$8</f>
        <v>2023</v>
      </c>
      <c r="D30" s="205"/>
      <c r="E30" s="206"/>
      <c r="F30" s="207"/>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51" workbookViewId="0">
      <selection activeCell="H56" sqref="H56"/>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8" t="s">
        <v>23</v>
      </c>
      <c r="E2" s="150" t="s">
        <v>87</v>
      </c>
      <c r="F2" s="151"/>
      <c r="G2" s="15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4"/>
      <c r="G3" s="154"/>
      <c r="H3" s="155"/>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62" t="s">
        <v>89</v>
      </c>
      <c r="E7" s="163"/>
      <c r="F7" s="163"/>
      <c r="G7" s="163"/>
      <c r="H7" s="163"/>
      <c r="I7" s="163"/>
      <c r="J7" s="16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59" t="s">
        <v>90</v>
      </c>
      <c r="E8" s="160"/>
      <c r="F8" s="160"/>
      <c r="G8" s="160"/>
      <c r="H8" s="160"/>
      <c r="I8" s="160"/>
      <c r="J8" s="16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65" t="s">
        <v>91</v>
      </c>
      <c r="E9" s="168" t="s">
        <v>92</v>
      </c>
      <c r="F9" s="169"/>
      <c r="G9" s="169"/>
      <c r="H9" s="169"/>
      <c r="I9" s="170"/>
      <c r="J9" s="165"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66"/>
      <c r="E10" s="72" t="s">
        <v>94</v>
      </c>
      <c r="F10" s="72" t="s">
        <v>95</v>
      </c>
      <c r="G10" s="72" t="s">
        <v>96</v>
      </c>
      <c r="H10" s="72" t="s">
        <v>97</v>
      </c>
      <c r="I10" s="72" t="s">
        <v>98</v>
      </c>
      <c r="J10" s="16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Romania</v>
      </c>
      <c r="C11" s="56">
        <f>'SUP bottles-PoM'!$E$8</f>
        <v>2023</v>
      </c>
      <c r="D11" s="8" t="s">
        <v>99</v>
      </c>
      <c r="E11" s="46" t="s">
        <v>210</v>
      </c>
      <c r="F11" s="46" t="s">
        <v>210</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Romania</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Romania</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Romania</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Romania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71" t="s">
        <v>106</v>
      </c>
      <c r="F17" s="171"/>
      <c r="G17" s="171"/>
      <c r="H17" s="171"/>
      <c r="I17" s="171"/>
      <c r="J17" s="171"/>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59" t="s">
        <v>107</v>
      </c>
      <c r="E19" s="160"/>
      <c r="F19" s="160"/>
      <c r="G19" s="160"/>
      <c r="H19" s="161"/>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43" t="s">
        <v>34</v>
      </c>
      <c r="C20" s="145" t="s">
        <v>35</v>
      </c>
      <c r="D20" s="165" t="s">
        <v>108</v>
      </c>
      <c r="E20" s="168" t="s">
        <v>109</v>
      </c>
      <c r="F20" s="169"/>
      <c r="G20" s="169"/>
      <c r="H20" s="165"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44"/>
      <c r="C21" s="146"/>
      <c r="D21" s="166"/>
      <c r="E21" s="72" t="s">
        <v>94</v>
      </c>
      <c r="F21" s="72" t="s">
        <v>95</v>
      </c>
      <c r="G21" s="72" t="s">
        <v>111</v>
      </c>
      <c r="H21" s="167"/>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Romania</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Romania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Romania</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Romania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Romania</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Romania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Romania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Romania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47" t="s">
        <v>120</v>
      </c>
      <c r="F31" s="147"/>
      <c r="G31" s="147"/>
      <c r="H31" s="147"/>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47" t="s">
        <v>122</v>
      </c>
      <c r="F32" s="147"/>
      <c r="G32" s="147"/>
      <c r="H32" s="147"/>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47" t="s">
        <v>124</v>
      </c>
      <c r="F33" s="147"/>
      <c r="G33" s="147"/>
      <c r="H33" s="147"/>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47" t="s">
        <v>126</v>
      </c>
      <c r="F34" s="147"/>
      <c r="G34" s="147"/>
      <c r="H34" s="147"/>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47" t="s">
        <v>128</v>
      </c>
      <c r="F35" s="147"/>
      <c r="G35" s="147"/>
      <c r="H35" s="147"/>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47" t="s">
        <v>130</v>
      </c>
      <c r="F36" s="147"/>
      <c r="G36" s="147"/>
      <c r="H36" s="147"/>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47" t="s">
        <v>132</v>
      </c>
      <c r="F37" s="147"/>
      <c r="G37" s="147"/>
      <c r="H37" s="147"/>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4" t="s">
        <v>133</v>
      </c>
      <c r="E39" s="135"/>
      <c r="F39" s="135"/>
      <c r="G39" s="135"/>
      <c r="H39" s="136"/>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Romania</v>
      </c>
      <c r="C40" s="82">
        <f>'SUP bottles-PoM'!$E$8</f>
        <v>2023</v>
      </c>
      <c r="D40" s="140"/>
      <c r="E40" s="141"/>
      <c r="F40" s="141"/>
      <c r="G40" s="141"/>
      <c r="H40" s="142"/>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Romania</v>
      </c>
      <c r="C41" s="82">
        <f>'SUP bottles-PoM'!$E$8</f>
        <v>2023</v>
      </c>
      <c r="D41" s="140"/>
      <c r="E41" s="141"/>
      <c r="F41" s="141"/>
      <c r="G41" s="141"/>
      <c r="H41" s="142"/>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Romania</v>
      </c>
      <c r="C42" s="82">
        <f>'SUP bottles-PoM'!$E$8</f>
        <v>2023</v>
      </c>
      <c r="D42" s="140"/>
      <c r="E42" s="141"/>
      <c r="F42" s="141"/>
      <c r="G42" s="141"/>
      <c r="H42" s="142"/>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Romania</v>
      </c>
      <c r="C43" s="82">
        <f>'SUP bottles-PoM'!$E$8</f>
        <v>2023</v>
      </c>
      <c r="D43" s="140"/>
      <c r="E43" s="141"/>
      <c r="F43" s="141"/>
      <c r="G43" s="141"/>
      <c r="H43" s="142"/>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Romania</v>
      </c>
      <c r="C44" s="82">
        <f>'SUP bottles-PoM'!$E$8</f>
        <v>2023</v>
      </c>
      <c r="D44" s="140"/>
      <c r="E44" s="141"/>
      <c r="F44" s="141"/>
      <c r="G44" s="141"/>
      <c r="H44" s="142"/>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4" t="s">
        <v>134</v>
      </c>
      <c r="E46" s="135"/>
      <c r="F46" s="135"/>
      <c r="G46" s="135"/>
      <c r="H46" s="136"/>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37" t="s">
        <v>135</v>
      </c>
      <c r="E47" s="138"/>
      <c r="F47" s="138"/>
      <c r="G47" s="138"/>
      <c r="H47" s="139"/>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Romania</v>
      </c>
      <c r="C48" s="82">
        <f>'SUP bottles-PoM'!$E$8</f>
        <v>2023</v>
      </c>
      <c r="D48" s="140" t="s">
        <v>267</v>
      </c>
      <c r="E48" s="141"/>
      <c r="F48" s="141"/>
      <c r="G48" s="141"/>
      <c r="H48" s="142"/>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Romania</v>
      </c>
      <c r="C49" s="82">
        <f>'SUP bottles-PoM'!$E$8</f>
        <v>2023</v>
      </c>
      <c r="D49" s="140"/>
      <c r="E49" s="141"/>
      <c r="F49" s="141"/>
      <c r="G49" s="141"/>
      <c r="H49" s="142"/>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Romania</v>
      </c>
      <c r="C50" s="82">
        <f>'SUP bottles-PoM'!$E$8</f>
        <v>2023</v>
      </c>
      <c r="D50" s="140"/>
      <c r="E50" s="141"/>
      <c r="F50" s="141"/>
      <c r="G50" s="141"/>
      <c r="H50" s="142"/>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Romania</v>
      </c>
      <c r="C51" s="82">
        <f>'SUP bottles-PoM'!$E$8</f>
        <v>2023</v>
      </c>
      <c r="D51" s="140"/>
      <c r="E51" s="141"/>
      <c r="F51" s="141"/>
      <c r="G51" s="141"/>
      <c r="H51" s="142"/>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4" t="s">
        <v>136</v>
      </c>
      <c r="E53" s="135"/>
      <c r="F53" s="135"/>
      <c r="G53" s="135"/>
      <c r="H53" s="136"/>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31" t="s">
        <v>254</v>
      </c>
      <c r="E54" s="132"/>
      <c r="F54" s="132"/>
      <c r="G54" s="132"/>
      <c r="H54" s="133"/>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99" t="s">
        <v>137</v>
      </c>
      <c r="F55" s="99"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Romania</v>
      </c>
      <c r="C56" s="82">
        <f>'SUP bottles-PoM'!$E$8</f>
        <v>2023</v>
      </c>
      <c r="D56" s="127" t="s">
        <v>256</v>
      </c>
      <c r="E56" s="128">
        <f>IF(B56="Portugal","Confidential",SUMIF('2022_PoM'!$C$11:$C$35,$B$56,'2022_PoM'!$F$11:$F$36))</f>
        <v>85477.93</v>
      </c>
      <c r="F56" s="128">
        <f>IF('SUP bottles-PoM'!E11="&lt; Please select &gt;","Please select reporting base in sheet ''SUP bottles-PoM'' ",'SUP bottles-PoM'!E15)</f>
        <v>100301.46</v>
      </c>
      <c r="G56" s="129">
        <f>IFERROR(IF(AND(E56=0,F56=0),0,IF(E56=0,"No value for 2022",(F56-E56)/ABS(E56))),"No variation can be calculated")</f>
        <v>0.17341938439548096</v>
      </c>
      <c r="H56" s="130" t="s">
        <v>268</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Romania</v>
      </c>
      <c r="C57" s="82">
        <f>'SUP bottles-PoM'!$E$8</f>
        <v>2023</v>
      </c>
      <c r="D57" s="100" t="s">
        <v>141</v>
      </c>
      <c r="E57" s="128">
        <f>IF(B56="Portugal","Confidential",SUMIF('2022_PoM'!$C$41:$C$435,$B$57,'2022_PoM'!$F$41:$F$435))</f>
        <v>0</v>
      </c>
      <c r="F57" s="128">
        <f>SUM('SUP bottles-PoM'!E29:E32)</f>
        <v>0</v>
      </c>
      <c r="G57" s="129">
        <f>IFERROR(IF(AND(E57=0,F57=0),0,IF(E57=0,"No value for 2022",(F57-E57)/ABS(E57))),"No variation can be calculated")</f>
        <v>0</v>
      </c>
      <c r="H57" s="130"/>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65.5" thickBot="1" x14ac:dyDescent="0.4">
      <c r="B58" s="79" t="str">
        <f>IF('SUP bottles-PoM'!$E$7="&lt; Please select &gt;","&lt; Not selected &gt;",'SUP bottles-PoM'!$E$7)</f>
        <v>Romania</v>
      </c>
      <c r="C58" s="82">
        <f>'SUP bottles-PoM'!$E$8</f>
        <v>2023</v>
      </c>
      <c r="D58" s="127" t="s">
        <v>142</v>
      </c>
      <c r="E58" s="128">
        <f>IF(B56="Portugal","Confidential",SUMIF('2022_SEPCol'!B:B,B56,'2022_SEPCol'!E:E))</f>
        <v>51344.61</v>
      </c>
      <c r="F58" s="128">
        <f>SUM('SUP bottles-Separate collection'!E8:E9)</f>
        <v>66266.06</v>
      </c>
      <c r="G58" s="129">
        <f>IFERROR(IF(AND(E58=0,F58=0),0,IF(E58=0,"No value for 2022",(F58-E58)/ABS(E58))),"No variation can be calculated")</f>
        <v>0.2906137567312323</v>
      </c>
      <c r="H58" s="130" t="s">
        <v>269</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19" sqref="D19:H19"/>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8" t="s">
        <v>23</v>
      </c>
      <c r="E2" s="150"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5"/>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4" t="s">
        <v>146</v>
      </c>
      <c r="G9" s="215"/>
      <c r="H9" s="216"/>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Romania</v>
      </c>
      <c r="C10" s="82">
        <f>'SUP bottles-PoM'!$E$8</f>
        <v>2023</v>
      </c>
      <c r="D10" s="51" t="s">
        <v>100</v>
      </c>
      <c r="E10" s="51"/>
      <c r="F10" s="205"/>
      <c r="G10" s="206"/>
      <c r="H10" s="217"/>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Romania</v>
      </c>
      <c r="C11" s="82">
        <f>'SUP bottles-PoM'!$E$8</f>
        <v>2023</v>
      </c>
      <c r="D11" s="51" t="s">
        <v>100</v>
      </c>
      <c r="E11" s="51"/>
      <c r="F11" s="205"/>
      <c r="G11" s="206"/>
      <c r="H11" s="217"/>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Romania</v>
      </c>
      <c r="C12" s="82">
        <f>'SUP bottles-PoM'!$E$8</f>
        <v>2023</v>
      </c>
      <c r="D12" s="51" t="s">
        <v>100</v>
      </c>
      <c r="E12" s="51"/>
      <c r="F12" s="205"/>
      <c r="G12" s="206"/>
      <c r="H12" s="217"/>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Romania</v>
      </c>
      <c r="C13" s="82">
        <f>'SUP bottles-PoM'!$E$8</f>
        <v>2023</v>
      </c>
      <c r="D13" s="51" t="s">
        <v>100</v>
      </c>
      <c r="E13" s="51"/>
      <c r="F13" s="205"/>
      <c r="G13" s="206"/>
      <c r="H13" s="217"/>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Romania</v>
      </c>
      <c r="C14" s="82">
        <f>'SUP bottles-PoM'!$E$8</f>
        <v>2023</v>
      </c>
      <c r="D14" s="51" t="s">
        <v>100</v>
      </c>
      <c r="E14" s="51"/>
      <c r="F14" s="205"/>
      <c r="G14" s="206"/>
      <c r="H14" s="217"/>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8" t="s">
        <v>147</v>
      </c>
      <c r="E17" s="219"/>
      <c r="F17" s="219"/>
      <c r="G17" s="219"/>
      <c r="H17" s="220"/>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1" t="s">
        <v>148</v>
      </c>
      <c r="E18" s="222"/>
      <c r="F18" s="222"/>
      <c r="G18" s="222"/>
      <c r="H18" s="223"/>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Romania</v>
      </c>
      <c r="C19" s="82">
        <f>'SUP bottles-PoM'!$E$8</f>
        <v>2023</v>
      </c>
      <c r="D19" s="224" t="s">
        <v>266</v>
      </c>
      <c r="E19" s="225"/>
      <c r="F19" s="225"/>
      <c r="G19" s="225"/>
      <c r="H19" s="226"/>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Romania</v>
      </c>
      <c r="C20" s="82">
        <f>'SUP bottles-PoM'!$E$8</f>
        <v>2023</v>
      </c>
      <c r="D20" s="205"/>
      <c r="E20" s="206"/>
      <c r="F20" s="206"/>
      <c r="G20" s="206"/>
      <c r="H20" s="217"/>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Romania</v>
      </c>
      <c r="C21" s="82">
        <f>'SUP bottles-PoM'!$E$8</f>
        <v>2023</v>
      </c>
      <c r="D21" s="205"/>
      <c r="E21" s="206"/>
      <c r="F21" s="206"/>
      <c r="G21" s="206"/>
      <c r="H21" s="217"/>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Romania</v>
      </c>
      <c r="C22" s="82">
        <f>'SUP bottles-PoM'!$E$8</f>
        <v>2023</v>
      </c>
      <c r="D22" s="205"/>
      <c r="E22" s="206"/>
      <c r="F22" s="206"/>
      <c r="G22" s="206"/>
      <c r="H22" s="217"/>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Romania</v>
      </c>
      <c r="C23" s="82">
        <f>'SUP bottles-PoM'!$E$8</f>
        <v>2023</v>
      </c>
      <c r="D23" s="205"/>
      <c r="E23" s="206"/>
      <c r="F23" s="206"/>
      <c r="G23" s="206"/>
      <c r="H23" s="217"/>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7" t="s">
        <v>149</v>
      </c>
      <c r="B2" s="227"/>
      <c r="C2" s="227"/>
      <c r="D2" s="227"/>
      <c r="E2" s="22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6" t="s">
        <v>150</v>
      </c>
      <c r="B4" s="236"/>
      <c r="C4" s="236"/>
      <c r="D4" s="236"/>
      <c r="E4" s="23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8" t="s">
        <v>151</v>
      </c>
      <c r="D5" s="238"/>
      <c r="E5" s="23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Romania</v>
      </c>
      <c r="B6" s="84">
        <f>'SUP bottles-PoM'!E$8</f>
        <v>2023</v>
      </c>
      <c r="C6" s="23" t="s">
        <v>152</v>
      </c>
      <c r="D6" s="22" t="s">
        <v>153</v>
      </c>
      <c r="E6" s="41">
        <f>'SUP bottles-PoM'!E15</f>
        <v>100301.46</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Romania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Romania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Romania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Romania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Romania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Romania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Romania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Romania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Romania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8" t="s">
        <v>172</v>
      </c>
      <c r="D16" s="238"/>
      <c r="E16" s="238"/>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Romania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Romania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Romania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Romania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6" t="s">
        <v>177</v>
      </c>
      <c r="B22" s="236"/>
      <c r="C22" s="236"/>
      <c r="D22" s="236"/>
      <c r="E22" s="23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Romania</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Romania</v>
      </c>
      <c r="B25" s="84">
        <f>'SUP bottles-PoM'!E$8</f>
        <v>2023</v>
      </c>
      <c r="C25" s="24" t="s">
        <v>180</v>
      </c>
      <c r="D25" s="11" t="s">
        <v>181</v>
      </c>
      <c r="E25" s="41">
        <f>'SUP bottles-Separate collection'!E9</f>
        <v>66266.06</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7" t="s">
        <v>183</v>
      </c>
      <c r="B29" s="237"/>
      <c r="C29" s="237"/>
      <c r="D29" s="237"/>
      <c r="E29" s="23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Romania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4" t="s">
        <v>189</v>
      </c>
      <c r="E32" s="235"/>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Romania</v>
      </c>
      <c r="B33" s="26">
        <f>'SUP bottles-PoM'!E$8</f>
        <v>2023</v>
      </c>
      <c r="D33" s="3" t="s">
        <v>190</v>
      </c>
      <c r="E33" s="12">
        <f>(SUM(E$24:E$25)/E$6)*100</f>
        <v>66.066894739119448</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Romania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Romania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29" t="s">
        <v>193</v>
      </c>
      <c r="B37" s="229"/>
      <c r="C37" s="229"/>
      <c r="D37" s="229"/>
      <c r="E37" s="22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0" t="s">
        <v>197</v>
      </c>
      <c r="B40" s="231"/>
      <c r="C40" s="231"/>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0" t="s">
        <v>199</v>
      </c>
      <c r="B41" s="231"/>
      <c r="C41" s="231"/>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2" t="s">
        <v>16</v>
      </c>
      <c r="B42" s="233"/>
      <c r="C42" s="233"/>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0" t="s">
        <v>75</v>
      </c>
      <c r="B43" s="231"/>
      <c r="C43" s="231"/>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0" t="s">
        <v>84</v>
      </c>
      <c r="B44" s="231"/>
      <c r="C44" s="231"/>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2" t="s">
        <v>18</v>
      </c>
      <c r="B45" s="233"/>
      <c r="C45" s="233"/>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0" t="s">
        <v>90</v>
      </c>
      <c r="B46" s="231"/>
      <c r="C46" s="231"/>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0" t="s">
        <v>107</v>
      </c>
      <c r="B47" s="231"/>
      <c r="C47" s="231"/>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9" t="s">
        <v>136</v>
      </c>
      <c r="B48" s="240"/>
      <c r="C48" s="240"/>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2" t="s">
        <v>20</v>
      </c>
      <c r="B49" s="233"/>
      <c r="C49" s="233"/>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0" t="s">
        <v>147</v>
      </c>
      <c r="B50" s="231"/>
      <c r="C50" s="231"/>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8"/>
      <c r="D1" s="88"/>
      <c r="E1" s="89"/>
      <c r="F1" s="89"/>
    </row>
    <row r="2" spans="3:6" ht="15" thickBot="1" x14ac:dyDescent="0.4">
      <c r="C2" s="88"/>
      <c r="D2" s="88"/>
      <c r="E2" s="98"/>
      <c r="F2" s="98"/>
    </row>
    <row r="3" spans="3:6" ht="18.5" x14ac:dyDescent="0.35">
      <c r="C3" s="89"/>
      <c r="D3" s="114"/>
      <c r="E3" s="116" t="s">
        <v>239</v>
      </c>
      <c r="F3" s="117"/>
    </row>
    <row r="4" spans="3:6" ht="19" thickBot="1" x14ac:dyDescent="0.4">
      <c r="C4" s="98"/>
      <c r="D4" s="115"/>
      <c r="E4" s="118" t="s">
        <v>240</v>
      </c>
      <c r="F4" s="119"/>
    </row>
    <row r="5" spans="3:6" ht="15" thickBot="1" x14ac:dyDescent="0.4">
      <c r="C5" s="88"/>
      <c r="D5" s="88"/>
      <c r="E5" s="89"/>
      <c r="F5" s="88"/>
    </row>
    <row r="6" spans="3:6" ht="16" thickBot="1" x14ac:dyDescent="0.4">
      <c r="C6" s="88"/>
      <c r="D6" s="88"/>
      <c r="E6" s="101" t="s">
        <v>29</v>
      </c>
      <c r="F6" s="102">
        <v>2022</v>
      </c>
    </row>
    <row r="7" spans="3:6" x14ac:dyDescent="0.35">
      <c r="C7" s="88"/>
      <c r="D7" s="88"/>
      <c r="E7" s="88"/>
      <c r="F7" s="88"/>
    </row>
    <row r="8" spans="3:6" ht="37.5" thickBot="1" x14ac:dyDescent="0.4">
      <c r="C8" s="88"/>
      <c r="D8" s="87"/>
      <c r="E8" s="110" t="s">
        <v>33</v>
      </c>
      <c r="F8" s="111"/>
    </row>
    <row r="9" spans="3:6" ht="17" x14ac:dyDescent="0.35">
      <c r="C9" s="107" t="s">
        <v>34</v>
      </c>
      <c r="D9" s="103" t="s">
        <v>35</v>
      </c>
      <c r="E9" s="120" t="s">
        <v>241</v>
      </c>
      <c r="F9" s="121"/>
    </row>
    <row r="10" spans="3:6" ht="31.5" thickBot="1" x14ac:dyDescent="0.4">
      <c r="C10" s="106"/>
      <c r="D10" s="106"/>
      <c r="E10" s="122" t="s">
        <v>242</v>
      </c>
      <c r="F10" s="123"/>
    </row>
    <row r="11" spans="3:6" ht="15" thickBot="1" x14ac:dyDescent="0.4">
      <c r="C11" s="91" t="s">
        <v>205</v>
      </c>
      <c r="D11" s="91">
        <v>2022</v>
      </c>
      <c r="E11" s="93" t="s">
        <v>243</v>
      </c>
      <c r="F11" s="94">
        <v>39660</v>
      </c>
    </row>
    <row r="12" spans="3:6" ht="15" thickBot="1" x14ac:dyDescent="0.4">
      <c r="C12" s="91" t="s">
        <v>209</v>
      </c>
      <c r="D12" s="91">
        <v>2022</v>
      </c>
      <c r="E12" s="93" t="s">
        <v>243</v>
      </c>
      <c r="F12" s="94">
        <v>65125.78</v>
      </c>
    </row>
    <row r="13" spans="3:6" ht="15" thickBot="1" x14ac:dyDescent="0.4">
      <c r="C13" s="91" t="s">
        <v>212</v>
      </c>
      <c r="D13" s="91">
        <v>2022</v>
      </c>
      <c r="E13" s="93" t="s">
        <v>243</v>
      </c>
      <c r="F13" s="94">
        <v>28314.16</v>
      </c>
    </row>
    <row r="14" spans="3:6" ht="15" thickBot="1" x14ac:dyDescent="0.4">
      <c r="C14" s="91" t="s">
        <v>214</v>
      </c>
      <c r="D14" s="91">
        <v>2022</v>
      </c>
      <c r="E14" s="93" t="s">
        <v>243</v>
      </c>
      <c r="F14" s="94">
        <v>15153.35</v>
      </c>
    </row>
    <row r="15" spans="3:6" ht="15" thickBot="1" x14ac:dyDescent="0.4">
      <c r="C15" s="91" t="s">
        <v>215</v>
      </c>
      <c r="D15" s="91">
        <v>2022</v>
      </c>
      <c r="E15" s="93" t="s">
        <v>243</v>
      </c>
      <c r="F15" s="94">
        <v>51886.65</v>
      </c>
    </row>
    <row r="16" spans="3:6" ht="15" thickBot="1" x14ac:dyDescent="0.4">
      <c r="C16" s="91" t="s">
        <v>213</v>
      </c>
      <c r="D16" s="91">
        <v>2022</v>
      </c>
      <c r="E16" s="93" t="s">
        <v>243</v>
      </c>
      <c r="F16" s="94">
        <v>19064.93</v>
      </c>
    </row>
    <row r="17" spans="3:6" ht="15" thickBot="1" x14ac:dyDescent="0.4">
      <c r="C17" s="91" t="s">
        <v>216</v>
      </c>
      <c r="D17" s="91">
        <v>2022</v>
      </c>
      <c r="E17" s="93" t="s">
        <v>243</v>
      </c>
      <c r="F17" s="94">
        <v>22212</v>
      </c>
    </row>
    <row r="18" spans="3:6" ht="15" thickBot="1" x14ac:dyDescent="0.4">
      <c r="C18" s="91" t="s">
        <v>217</v>
      </c>
      <c r="D18" s="91">
        <v>2022</v>
      </c>
      <c r="E18" s="93" t="s">
        <v>243</v>
      </c>
      <c r="F18" s="94">
        <v>5158.22</v>
      </c>
    </row>
    <row r="19" spans="3:6" ht="15" thickBot="1" x14ac:dyDescent="0.4">
      <c r="C19" s="91" t="s">
        <v>218</v>
      </c>
      <c r="D19" s="91">
        <v>2022</v>
      </c>
      <c r="E19" s="93" t="s">
        <v>243</v>
      </c>
      <c r="F19" s="94">
        <v>20650</v>
      </c>
    </row>
    <row r="20" spans="3:6" ht="15" thickBot="1" x14ac:dyDescent="0.4">
      <c r="C20" s="91" t="s">
        <v>219</v>
      </c>
      <c r="D20" s="91">
        <v>2022</v>
      </c>
      <c r="E20" s="93" t="s">
        <v>243</v>
      </c>
      <c r="F20" s="94">
        <v>378027.26</v>
      </c>
    </row>
    <row r="21" spans="3:6" ht="15" thickBot="1" x14ac:dyDescent="0.4">
      <c r="C21" s="91" t="s">
        <v>220</v>
      </c>
      <c r="D21" s="91">
        <v>2022</v>
      </c>
      <c r="E21" s="93" t="s">
        <v>243</v>
      </c>
      <c r="F21" s="94">
        <v>491553</v>
      </c>
    </row>
    <row r="22" spans="3:6" ht="15" thickBot="1" x14ac:dyDescent="0.4">
      <c r="C22" s="91" t="s">
        <v>28</v>
      </c>
      <c r="D22" s="91">
        <v>2022</v>
      </c>
      <c r="E22" s="93" t="s">
        <v>243</v>
      </c>
      <c r="F22" s="94">
        <v>47923.199999999997</v>
      </c>
    </row>
    <row r="23" spans="3:6" ht="15" thickBot="1" x14ac:dyDescent="0.4">
      <c r="C23" s="91" t="s">
        <v>222</v>
      </c>
      <c r="D23" s="91">
        <v>2022</v>
      </c>
      <c r="E23" s="93" t="s">
        <v>243</v>
      </c>
      <c r="F23" s="94">
        <v>1726.09</v>
      </c>
    </row>
    <row r="24" spans="3:6" ht="15" thickBot="1" x14ac:dyDescent="0.4">
      <c r="C24" s="91" t="s">
        <v>223</v>
      </c>
      <c r="D24" s="91">
        <v>2022</v>
      </c>
      <c r="E24" s="93" t="s">
        <v>243</v>
      </c>
      <c r="F24" s="94">
        <v>30680</v>
      </c>
    </row>
    <row r="25" spans="3:6" ht="15" thickBot="1" x14ac:dyDescent="0.4">
      <c r="C25" s="91" t="s">
        <v>224</v>
      </c>
      <c r="D25" s="91">
        <v>2022</v>
      </c>
      <c r="E25" s="93" t="s">
        <v>243</v>
      </c>
      <c r="F25" s="94">
        <v>442258.9</v>
      </c>
    </row>
    <row r="26" spans="3:6" ht="15" thickBot="1" x14ac:dyDescent="0.4">
      <c r="C26" s="91" t="s">
        <v>225</v>
      </c>
      <c r="D26" s="91">
        <v>2022</v>
      </c>
      <c r="E26" s="93" t="s">
        <v>243</v>
      </c>
      <c r="F26" s="94">
        <v>8330</v>
      </c>
    </row>
    <row r="27" spans="3:6" ht="15" thickBot="1" x14ac:dyDescent="0.4">
      <c r="C27" s="91" t="s">
        <v>227</v>
      </c>
      <c r="D27" s="91">
        <v>2022</v>
      </c>
      <c r="E27" s="93" t="s">
        <v>243</v>
      </c>
      <c r="F27" s="94">
        <v>13348.71</v>
      </c>
    </row>
    <row r="28" spans="3:6" ht="15" thickBot="1" x14ac:dyDescent="0.4">
      <c r="C28" s="91" t="s">
        <v>230</v>
      </c>
      <c r="D28" s="91">
        <v>2022</v>
      </c>
      <c r="E28" s="93" t="s">
        <v>243</v>
      </c>
      <c r="F28" s="94">
        <v>56419</v>
      </c>
    </row>
    <row r="29" spans="3:6" ht="15" thickBot="1" x14ac:dyDescent="0.4">
      <c r="C29" s="91" t="s">
        <v>231</v>
      </c>
      <c r="D29" s="91">
        <v>2022</v>
      </c>
      <c r="E29" s="93" t="s">
        <v>243</v>
      </c>
      <c r="F29" s="94">
        <v>24936</v>
      </c>
    </row>
    <row r="30" spans="3:6" ht="15" thickBot="1" x14ac:dyDescent="0.4">
      <c r="C30" s="124" t="s">
        <v>233</v>
      </c>
      <c r="D30" s="124">
        <v>2022</v>
      </c>
      <c r="E30" s="125" t="s">
        <v>243</v>
      </c>
    </row>
    <row r="31" spans="3:6" ht="15" thickBot="1" x14ac:dyDescent="0.4">
      <c r="C31" s="91" t="s">
        <v>234</v>
      </c>
      <c r="D31" s="91">
        <v>2022</v>
      </c>
      <c r="E31" s="93" t="s">
        <v>243</v>
      </c>
      <c r="F31" s="94">
        <v>85477.93</v>
      </c>
    </row>
    <row r="32" spans="3:6" ht="15" thickBot="1" x14ac:dyDescent="0.4">
      <c r="C32" s="91" t="s">
        <v>235</v>
      </c>
      <c r="D32" s="91">
        <v>2022</v>
      </c>
      <c r="E32" s="93" t="s">
        <v>243</v>
      </c>
      <c r="F32" s="94">
        <v>21751.56</v>
      </c>
    </row>
    <row r="33" spans="3:6" ht="15" thickBot="1" x14ac:dyDescent="0.4">
      <c r="C33" s="91" t="s">
        <v>236</v>
      </c>
      <c r="D33" s="91">
        <v>2022</v>
      </c>
      <c r="E33" s="93" t="s">
        <v>243</v>
      </c>
      <c r="F33" s="104"/>
    </row>
    <row r="34" spans="3:6" ht="15" thickBot="1" x14ac:dyDescent="0.4">
      <c r="C34" s="91" t="s">
        <v>237</v>
      </c>
      <c r="D34" s="91">
        <v>2022</v>
      </c>
      <c r="E34" s="93" t="s">
        <v>243</v>
      </c>
      <c r="F34" s="104">
        <v>209553</v>
      </c>
    </row>
    <row r="35" spans="3:6" ht="15" thickBot="1" x14ac:dyDescent="0.4">
      <c r="C35" s="91" t="s">
        <v>238</v>
      </c>
      <c r="D35" s="91">
        <v>2022</v>
      </c>
      <c r="E35" s="93" t="s">
        <v>243</v>
      </c>
      <c r="F35" s="94">
        <v>30651</v>
      </c>
    </row>
    <row r="36" spans="3:6" ht="15" thickBot="1" x14ac:dyDescent="0.4">
      <c r="C36" s="91"/>
      <c r="D36" s="91"/>
      <c r="E36" s="105"/>
      <c r="F36" s="104"/>
    </row>
    <row r="37" spans="3:6" ht="16" thickBot="1" x14ac:dyDescent="0.4">
      <c r="C37" s="88"/>
      <c r="D37" s="88"/>
      <c r="E37" s="108" t="s">
        <v>38</v>
      </c>
      <c r="F37" s="109"/>
    </row>
    <row r="38" spans="3:6" ht="15" thickBot="1" x14ac:dyDescent="0.4">
      <c r="C38" s="91"/>
      <c r="D38" s="91"/>
      <c r="E38" s="93"/>
      <c r="F38" s="94"/>
    </row>
    <row r="39" spans="3:6" x14ac:dyDescent="0.35">
      <c r="C39" s="88"/>
      <c r="D39" s="88"/>
      <c r="E39" s="88"/>
      <c r="F39" s="88"/>
    </row>
    <row r="40" spans="3:6" x14ac:dyDescent="0.35">
      <c r="C40" s="88"/>
      <c r="D40" s="88"/>
      <c r="E40" s="88"/>
      <c r="F40" s="88"/>
    </row>
    <row r="41" spans="3:6" ht="19" thickBot="1" x14ac:dyDescent="0.4">
      <c r="C41" s="88"/>
      <c r="D41" s="87"/>
      <c r="E41" s="110" t="s">
        <v>48</v>
      </c>
      <c r="F41" s="111"/>
    </row>
    <row r="42" spans="3:6" ht="47" thickBot="1" x14ac:dyDescent="0.4">
      <c r="C42" s="106" t="s">
        <v>34</v>
      </c>
      <c r="D42" s="106" t="s">
        <v>35</v>
      </c>
      <c r="E42" s="112" t="s">
        <v>244</v>
      </c>
      <c r="F42" s="113"/>
    </row>
    <row r="43" spans="3:6" ht="29.5" thickBot="1" x14ac:dyDescent="0.4">
      <c r="C43" s="91" t="s">
        <v>221</v>
      </c>
      <c r="D43" s="91">
        <v>2022</v>
      </c>
      <c r="E43" s="93" t="s">
        <v>245</v>
      </c>
      <c r="F43" s="94">
        <v>14421.47</v>
      </c>
    </row>
    <row r="44" spans="3:6" ht="29.5" thickBot="1" x14ac:dyDescent="0.4">
      <c r="C44" s="91" t="s">
        <v>221</v>
      </c>
      <c r="D44" s="91">
        <v>2022</v>
      </c>
      <c r="E44" s="93" t="s">
        <v>246</v>
      </c>
      <c r="F44" s="94">
        <v>0</v>
      </c>
    </row>
    <row r="45" spans="3:6" ht="15" thickBot="1" x14ac:dyDescent="0.4">
      <c r="C45" s="91" t="s">
        <v>221</v>
      </c>
      <c r="D45" s="91">
        <v>2022</v>
      </c>
      <c r="E45" s="93" t="s">
        <v>247</v>
      </c>
      <c r="F45" s="94">
        <v>57487.46</v>
      </c>
    </row>
    <row r="46" spans="3:6" ht="15" thickBot="1" x14ac:dyDescent="0.4">
      <c r="C46" s="91" t="s">
        <v>221</v>
      </c>
      <c r="D46" s="91">
        <v>2022</v>
      </c>
      <c r="E46" s="93" t="s">
        <v>248</v>
      </c>
      <c r="F46" s="94">
        <v>3335.73</v>
      </c>
    </row>
    <row r="47" spans="3:6" ht="29.5" thickBot="1" x14ac:dyDescent="0.4">
      <c r="C47" s="91" t="s">
        <v>228</v>
      </c>
      <c r="D47" s="91">
        <v>2022</v>
      </c>
      <c r="E47" s="93" t="s">
        <v>245</v>
      </c>
      <c r="F47" s="94">
        <v>2223.12</v>
      </c>
    </row>
    <row r="48" spans="3:6" ht="29.5" thickBot="1" x14ac:dyDescent="0.4">
      <c r="C48" s="91" t="s">
        <v>228</v>
      </c>
      <c r="D48" s="91">
        <v>2022</v>
      </c>
      <c r="E48" s="93" t="s">
        <v>246</v>
      </c>
      <c r="F48" s="94">
        <v>0</v>
      </c>
    </row>
    <row r="49" spans="3:6" ht="15" thickBot="1" x14ac:dyDescent="0.4">
      <c r="C49" s="91" t="s">
        <v>228</v>
      </c>
      <c r="D49" s="91">
        <v>2022</v>
      </c>
      <c r="E49" s="93" t="s">
        <v>247</v>
      </c>
      <c r="F49" s="94">
        <v>1233</v>
      </c>
    </row>
    <row r="50" spans="3:6" ht="15" thickBot="1" x14ac:dyDescent="0.4">
      <c r="C50" s="91" t="s">
        <v>228</v>
      </c>
      <c r="D50" s="91">
        <v>2022</v>
      </c>
      <c r="E50" s="93" t="s">
        <v>248</v>
      </c>
      <c r="F50" s="94">
        <v>151.01</v>
      </c>
    </row>
    <row r="51" spans="3:6" ht="29.5" thickBot="1" x14ac:dyDescent="0.4">
      <c r="C51" s="91" t="s">
        <v>229</v>
      </c>
      <c r="D51" s="91">
        <v>2022</v>
      </c>
      <c r="E51" s="93" t="s">
        <v>245</v>
      </c>
      <c r="F51" s="94">
        <v>3024.82</v>
      </c>
    </row>
    <row r="52" spans="3:6" ht="29.5" thickBot="1" x14ac:dyDescent="0.4">
      <c r="C52" s="91" t="s">
        <v>229</v>
      </c>
      <c r="D52" s="91">
        <v>2022</v>
      </c>
      <c r="E52" s="93" t="s">
        <v>246</v>
      </c>
      <c r="F52" s="94"/>
    </row>
    <row r="53" spans="3:6" ht="15" thickBot="1" x14ac:dyDescent="0.4">
      <c r="C53" s="91" t="s">
        <v>229</v>
      </c>
      <c r="D53" s="91">
        <v>2022</v>
      </c>
      <c r="E53" s="93" t="s">
        <v>247</v>
      </c>
      <c r="F53" s="94">
        <v>9096.14</v>
      </c>
    </row>
    <row r="54" spans="3:6" ht="15" thickBot="1" x14ac:dyDescent="0.4">
      <c r="C54" s="91" t="s">
        <v>229</v>
      </c>
      <c r="D54" s="91">
        <v>2022</v>
      </c>
      <c r="E54" s="93" t="s">
        <v>248</v>
      </c>
      <c r="F54" s="94"/>
    </row>
    <row r="55" spans="3:6" ht="29.5" thickBot="1" x14ac:dyDescent="0.4">
      <c r="C55" s="91" t="s">
        <v>232</v>
      </c>
      <c r="D55" s="91">
        <v>2022</v>
      </c>
      <c r="E55" s="93" t="s">
        <v>245</v>
      </c>
      <c r="F55" s="94">
        <v>325717.65999999997</v>
      </c>
    </row>
    <row r="56" spans="3:6" ht="29.5" thickBot="1" x14ac:dyDescent="0.4">
      <c r="C56" s="91" t="s">
        <v>232</v>
      </c>
      <c r="D56" s="91">
        <v>2022</v>
      </c>
      <c r="E56" s="93" t="s">
        <v>246</v>
      </c>
      <c r="F56" s="94">
        <v>0</v>
      </c>
    </row>
    <row r="57" spans="3:6" ht="15" thickBot="1" x14ac:dyDescent="0.4">
      <c r="C57" s="91" t="s">
        <v>232</v>
      </c>
      <c r="D57" s="91">
        <v>2022</v>
      </c>
      <c r="E57" s="93" t="s">
        <v>247</v>
      </c>
      <c r="F57" s="94"/>
    </row>
    <row r="58" spans="3:6" ht="15" thickBot="1" x14ac:dyDescent="0.4">
      <c r="C58" s="91" t="s">
        <v>232</v>
      </c>
      <c r="D58" s="91">
        <v>2022</v>
      </c>
      <c r="E58" s="93" t="s">
        <v>248</v>
      </c>
      <c r="F58" s="9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8"/>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row>
    <row r="2" spans="1:99" ht="15" thickBot="1" x14ac:dyDescent="0.4">
      <c r="A2" s="88"/>
      <c r="B2" s="88"/>
      <c r="C2" s="89"/>
      <c r="D2" s="89"/>
      <c r="E2" s="89"/>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row>
    <row r="3" spans="1:99" ht="18.5" x14ac:dyDescent="0.35">
      <c r="A3" s="241"/>
      <c r="B3" s="241"/>
      <c r="C3" s="243"/>
      <c r="D3" s="245" t="s">
        <v>239</v>
      </c>
      <c r="E3" s="246"/>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44"/>
      <c r="D4" s="247" t="s">
        <v>240</v>
      </c>
      <c r="E4" s="248"/>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8"/>
      <c r="B5" s="90"/>
      <c r="C5" s="89"/>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row>
    <row r="6" spans="1:99" ht="17" x14ac:dyDescent="0.35">
      <c r="A6" s="241"/>
      <c r="B6" s="249" t="s">
        <v>34</v>
      </c>
      <c r="C6" s="249" t="s">
        <v>35</v>
      </c>
      <c r="D6" s="251" t="s">
        <v>249</v>
      </c>
      <c r="E6" s="252"/>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50"/>
      <c r="C7" s="250"/>
      <c r="D7" s="253" t="s">
        <v>250</v>
      </c>
      <c r="E7" s="254"/>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8"/>
      <c r="B8" s="91" t="s">
        <v>205</v>
      </c>
      <c r="C8" s="92">
        <v>2022</v>
      </c>
      <c r="D8" s="93" t="s">
        <v>251</v>
      </c>
      <c r="E8" s="94">
        <v>0</v>
      </c>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row>
    <row r="9" spans="1:99" ht="15" thickBot="1" x14ac:dyDescent="0.4">
      <c r="A9" s="88"/>
      <c r="B9" s="91" t="s">
        <v>205</v>
      </c>
      <c r="C9" s="92">
        <v>2022</v>
      </c>
      <c r="D9" s="93" t="s">
        <v>252</v>
      </c>
      <c r="E9" s="94">
        <v>30135</v>
      </c>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88"/>
      <c r="CS9" s="88"/>
      <c r="CT9" s="88"/>
      <c r="CU9" s="88"/>
    </row>
    <row r="10" spans="1:99" ht="29.5" thickBot="1" x14ac:dyDescent="0.4">
      <c r="A10" s="88"/>
      <c r="B10" s="91" t="s">
        <v>209</v>
      </c>
      <c r="C10" s="92">
        <v>2022</v>
      </c>
      <c r="D10" s="93" t="s">
        <v>251</v>
      </c>
      <c r="E10" s="94">
        <v>0</v>
      </c>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row>
    <row r="11" spans="1:99" ht="15" thickBot="1" x14ac:dyDescent="0.4">
      <c r="A11" s="88"/>
      <c r="B11" s="91" t="s">
        <v>209</v>
      </c>
      <c r="C11" s="91">
        <v>2022</v>
      </c>
      <c r="D11" s="93" t="s">
        <v>252</v>
      </c>
      <c r="E11" s="94">
        <v>50933.58</v>
      </c>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row>
    <row r="12" spans="1:99" ht="29.5" thickBot="1" x14ac:dyDescent="0.4">
      <c r="A12" s="88"/>
      <c r="B12" s="91" t="s">
        <v>212</v>
      </c>
      <c r="C12" s="92">
        <v>2022</v>
      </c>
      <c r="D12" s="93" t="s">
        <v>251</v>
      </c>
      <c r="E12" s="94">
        <v>10819.85</v>
      </c>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row>
    <row r="13" spans="1:99" ht="15" thickBot="1" x14ac:dyDescent="0.4">
      <c r="A13" s="88"/>
      <c r="B13" s="91" t="s">
        <v>212</v>
      </c>
      <c r="C13" s="91">
        <v>2022</v>
      </c>
      <c r="D13" s="93" t="s">
        <v>252</v>
      </c>
      <c r="E13" s="94">
        <v>0</v>
      </c>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row>
    <row r="14" spans="1:99" ht="29.5" thickBot="1" x14ac:dyDescent="0.4">
      <c r="A14" s="88"/>
      <c r="B14" s="91" t="s">
        <v>213</v>
      </c>
      <c r="C14" s="92">
        <v>2022</v>
      </c>
      <c r="D14" s="93" t="s">
        <v>251</v>
      </c>
      <c r="E14" s="94">
        <v>16514.75</v>
      </c>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row>
    <row r="15" spans="1:99" ht="15" thickBot="1" x14ac:dyDescent="0.4">
      <c r="A15" s="88"/>
      <c r="B15" s="91" t="s">
        <v>213</v>
      </c>
      <c r="C15" s="91">
        <v>2022</v>
      </c>
      <c r="D15" s="93" t="s">
        <v>252</v>
      </c>
      <c r="E15" s="94">
        <v>0</v>
      </c>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row>
    <row r="16" spans="1:99" ht="29.5" thickBot="1" x14ac:dyDescent="0.4">
      <c r="A16" s="88"/>
      <c r="B16" s="91" t="s">
        <v>214</v>
      </c>
      <c r="C16" s="92">
        <v>2022</v>
      </c>
      <c r="D16" s="93" t="s">
        <v>251</v>
      </c>
      <c r="E16" s="94">
        <v>0</v>
      </c>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row>
    <row r="17" spans="1:99" ht="15" thickBot="1" x14ac:dyDescent="0.4">
      <c r="A17" s="88"/>
      <c r="B17" s="91" t="s">
        <v>214</v>
      </c>
      <c r="C17" s="91">
        <v>2022</v>
      </c>
      <c r="D17" s="93" t="s">
        <v>252</v>
      </c>
      <c r="E17" s="94">
        <v>6913.56</v>
      </c>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row>
    <row r="18" spans="1:99" ht="29.5" thickBot="1" x14ac:dyDescent="0.4">
      <c r="A18" s="88"/>
      <c r="B18" s="91" t="s">
        <v>215</v>
      </c>
      <c r="C18" s="92">
        <v>2022</v>
      </c>
      <c r="D18" s="93" t="s">
        <v>251</v>
      </c>
      <c r="E18" s="94">
        <v>0</v>
      </c>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row>
    <row r="19" spans="1:99" ht="15" thickBot="1" x14ac:dyDescent="0.4">
      <c r="A19" s="88"/>
      <c r="B19" s="91" t="s">
        <v>215</v>
      </c>
      <c r="C19" s="91">
        <v>2022</v>
      </c>
      <c r="D19" s="93" t="s">
        <v>252</v>
      </c>
      <c r="E19" s="94">
        <v>38501</v>
      </c>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row>
    <row r="20" spans="1:99" ht="29.5" thickBot="1" x14ac:dyDescent="0.4">
      <c r="A20" s="88"/>
      <c r="B20" s="91" t="s">
        <v>216</v>
      </c>
      <c r="C20" s="92">
        <v>2022</v>
      </c>
      <c r="D20" s="93" t="s">
        <v>251</v>
      </c>
      <c r="E20" s="94">
        <v>20422</v>
      </c>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row>
    <row r="21" spans="1:99" ht="15" thickBot="1" x14ac:dyDescent="0.4">
      <c r="A21" s="88"/>
      <c r="B21" s="91" t="s">
        <v>216</v>
      </c>
      <c r="C21" s="91">
        <v>2022</v>
      </c>
      <c r="D21" s="93" t="s">
        <v>252</v>
      </c>
      <c r="E21" s="94">
        <v>0</v>
      </c>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row>
    <row r="22" spans="1:99" ht="29.5" thickBot="1" x14ac:dyDescent="0.4">
      <c r="A22" s="88"/>
      <c r="B22" s="91" t="s">
        <v>217</v>
      </c>
      <c r="C22" s="92">
        <v>2022</v>
      </c>
      <c r="D22" s="93" t="s">
        <v>251</v>
      </c>
      <c r="E22" s="94">
        <v>5192.0600000000004</v>
      </c>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row>
    <row r="23" spans="1:99" ht="15" thickBot="1" x14ac:dyDescent="0.4">
      <c r="A23" s="88"/>
      <c r="B23" s="91" t="s">
        <v>217</v>
      </c>
      <c r="C23" s="91">
        <v>2022</v>
      </c>
      <c r="D23" s="93" t="s">
        <v>252</v>
      </c>
      <c r="E23" s="94">
        <v>0</v>
      </c>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row>
    <row r="24" spans="1:99" ht="29.5" thickBot="1" x14ac:dyDescent="0.4">
      <c r="A24" s="88"/>
      <c r="B24" s="91" t="s">
        <v>218</v>
      </c>
      <c r="C24" s="95">
        <v>2022</v>
      </c>
      <c r="D24" s="93" t="s">
        <v>251</v>
      </c>
      <c r="E24" s="94">
        <v>18961.47</v>
      </c>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row>
    <row r="25" spans="1:99" ht="15" thickBot="1" x14ac:dyDescent="0.4">
      <c r="A25" s="88"/>
      <c r="B25" s="91" t="s">
        <v>218</v>
      </c>
      <c r="C25" s="96">
        <v>2022</v>
      </c>
      <c r="D25" s="93" t="s">
        <v>252</v>
      </c>
      <c r="E25" s="94">
        <v>1447</v>
      </c>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row>
    <row r="26" spans="1:99" ht="29.5" thickBot="1" x14ac:dyDescent="0.4">
      <c r="A26" s="88"/>
      <c r="B26" s="91" t="s">
        <v>219</v>
      </c>
      <c r="C26" s="95">
        <v>2022</v>
      </c>
      <c r="D26" s="93" t="s">
        <v>251</v>
      </c>
      <c r="E26" s="94">
        <v>8715.09</v>
      </c>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row>
    <row r="27" spans="1:99" ht="15" thickBot="1" x14ac:dyDescent="0.4">
      <c r="A27" s="88"/>
      <c r="B27" s="91" t="s">
        <v>219</v>
      </c>
      <c r="C27" s="96">
        <v>2022</v>
      </c>
      <c r="D27" s="93" t="s">
        <v>252</v>
      </c>
      <c r="E27" s="94">
        <v>192692.45</v>
      </c>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row>
    <row r="28" spans="1:99" ht="29.5" thickBot="1" x14ac:dyDescent="0.4">
      <c r="A28" s="88"/>
      <c r="B28" s="91" t="s">
        <v>220</v>
      </c>
      <c r="C28" s="92">
        <v>2022</v>
      </c>
      <c r="D28" s="93" t="s">
        <v>251</v>
      </c>
      <c r="E28" s="97">
        <v>446142</v>
      </c>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row>
    <row r="29" spans="1:99" ht="15" thickBot="1" x14ac:dyDescent="0.4">
      <c r="A29" s="88"/>
      <c r="B29" s="91" t="s">
        <v>220</v>
      </c>
      <c r="C29" s="91">
        <v>2022</v>
      </c>
      <c r="D29" s="93" t="s">
        <v>252</v>
      </c>
      <c r="E29" s="97">
        <v>31182</v>
      </c>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row>
    <row r="30" spans="1:99" ht="29.5" thickBot="1" x14ac:dyDescent="0.4">
      <c r="A30" s="88"/>
      <c r="B30" s="91" t="s">
        <v>28</v>
      </c>
      <c r="C30" s="92">
        <v>2022</v>
      </c>
      <c r="D30" s="93" t="s">
        <v>251</v>
      </c>
      <c r="E30" s="94">
        <v>0</v>
      </c>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row>
    <row r="31" spans="1:99" ht="15" thickBot="1" x14ac:dyDescent="0.4">
      <c r="A31" s="88"/>
      <c r="B31" s="91" t="s">
        <v>28</v>
      </c>
      <c r="C31" s="91">
        <v>2022</v>
      </c>
      <c r="D31" s="93" t="s">
        <v>252</v>
      </c>
      <c r="E31" s="94">
        <v>18535</v>
      </c>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row>
    <row r="32" spans="1:99" ht="29.5" thickBot="1" x14ac:dyDescent="0.4">
      <c r="A32" s="88"/>
      <c r="B32" s="91" t="s">
        <v>221</v>
      </c>
      <c r="C32" s="92">
        <v>2022</v>
      </c>
      <c r="D32" s="93" t="s">
        <v>251</v>
      </c>
      <c r="E32" s="94">
        <v>0</v>
      </c>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row>
    <row r="33" spans="1:99" ht="15" thickBot="1" x14ac:dyDescent="0.4">
      <c r="A33" s="88"/>
      <c r="B33" s="91" t="s">
        <v>221</v>
      </c>
      <c r="C33" s="91">
        <v>2022</v>
      </c>
      <c r="D33" s="93" t="s">
        <v>252</v>
      </c>
      <c r="E33" s="94">
        <v>14421.47</v>
      </c>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row>
    <row r="34" spans="1:99" ht="29.5" thickBot="1" x14ac:dyDescent="0.4">
      <c r="A34" s="88"/>
      <c r="B34" s="91" t="s">
        <v>222</v>
      </c>
      <c r="C34" s="92">
        <v>2022</v>
      </c>
      <c r="D34" s="93" t="s">
        <v>251</v>
      </c>
      <c r="E34" s="94">
        <v>1455.35</v>
      </c>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row>
    <row r="35" spans="1:99" ht="15" thickBot="1" x14ac:dyDescent="0.4">
      <c r="A35" s="88"/>
      <c r="B35" s="91" t="s">
        <v>222</v>
      </c>
      <c r="C35" s="91">
        <v>2022</v>
      </c>
      <c r="D35" s="93" t="s">
        <v>252</v>
      </c>
      <c r="E35" s="94">
        <v>0</v>
      </c>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row>
    <row r="36" spans="1:99" ht="29.5" thickBot="1" x14ac:dyDescent="0.4">
      <c r="A36" s="88"/>
      <c r="B36" s="91" t="s">
        <v>223</v>
      </c>
      <c r="C36" s="92">
        <v>2022</v>
      </c>
      <c r="D36" s="93" t="s">
        <v>251</v>
      </c>
      <c r="E36" s="94">
        <v>0</v>
      </c>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row>
    <row r="37" spans="1:99" ht="15" thickBot="1" x14ac:dyDescent="0.4">
      <c r="A37" s="88"/>
      <c r="B37" s="91" t="s">
        <v>223</v>
      </c>
      <c r="C37" s="91">
        <v>2022</v>
      </c>
      <c r="D37" s="93" t="s">
        <v>252</v>
      </c>
      <c r="E37" s="94">
        <v>14930</v>
      </c>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row>
    <row r="38" spans="1:99" ht="29.5" thickBot="1" x14ac:dyDescent="0.4">
      <c r="A38" s="88"/>
      <c r="B38" s="91" t="s">
        <v>224</v>
      </c>
      <c r="C38" s="92">
        <v>2022</v>
      </c>
      <c r="D38" s="93" t="s">
        <v>251</v>
      </c>
      <c r="E38" s="94">
        <v>3845</v>
      </c>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row>
    <row r="39" spans="1:99" ht="15" thickBot="1" x14ac:dyDescent="0.4">
      <c r="A39" s="88"/>
      <c r="B39" s="91" t="s">
        <v>224</v>
      </c>
      <c r="C39" s="91">
        <v>2022</v>
      </c>
      <c r="D39" s="93" t="s">
        <v>252</v>
      </c>
      <c r="E39" s="94">
        <v>292597.59000000003</v>
      </c>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row>
    <row r="40" spans="1:99" ht="29.5" thickBot="1" x14ac:dyDescent="0.4">
      <c r="A40" s="88"/>
      <c r="B40" s="91" t="s">
        <v>225</v>
      </c>
      <c r="C40" s="92">
        <v>2022</v>
      </c>
      <c r="D40" s="93" t="s">
        <v>251</v>
      </c>
      <c r="E40" s="94">
        <v>3748</v>
      </c>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row>
    <row r="41" spans="1:99" ht="15" thickBot="1" x14ac:dyDescent="0.4">
      <c r="A41" s="88"/>
      <c r="B41" s="91" t="s">
        <v>225</v>
      </c>
      <c r="C41" s="91">
        <v>2022</v>
      </c>
      <c r="D41" s="93" t="s">
        <v>252</v>
      </c>
      <c r="E41" s="94">
        <v>987</v>
      </c>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row>
    <row r="42" spans="1:99" ht="29.5" thickBot="1" x14ac:dyDescent="0.4">
      <c r="A42" s="88"/>
      <c r="B42" s="91" t="s">
        <v>227</v>
      </c>
      <c r="C42" s="92">
        <v>2022</v>
      </c>
      <c r="D42" s="93" t="s">
        <v>251</v>
      </c>
      <c r="E42" s="94">
        <v>11604.99</v>
      </c>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row>
    <row r="43" spans="1:99" ht="15" thickBot="1" x14ac:dyDescent="0.4">
      <c r="A43" s="88"/>
      <c r="B43" s="91" t="s">
        <v>227</v>
      </c>
      <c r="C43" s="91">
        <v>2022</v>
      </c>
      <c r="D43" s="93" t="s">
        <v>252</v>
      </c>
      <c r="E43" s="94">
        <v>0</v>
      </c>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row>
    <row r="44" spans="1:99" ht="29.5" thickBot="1" x14ac:dyDescent="0.4">
      <c r="A44" s="88"/>
      <c r="B44" s="91" t="s">
        <v>228</v>
      </c>
      <c r="C44" s="92">
        <v>2022</v>
      </c>
      <c r="D44" s="93" t="s">
        <v>251</v>
      </c>
      <c r="E44" s="94">
        <v>23</v>
      </c>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row>
    <row r="45" spans="1:99" ht="15" thickBot="1" x14ac:dyDescent="0.4">
      <c r="A45" s="88"/>
      <c r="B45" s="91" t="s">
        <v>228</v>
      </c>
      <c r="C45" s="91">
        <v>2022</v>
      </c>
      <c r="D45" s="93" t="s">
        <v>252</v>
      </c>
      <c r="E45" s="94">
        <v>2200.12</v>
      </c>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row>
    <row r="46" spans="1:99" ht="29.5" thickBot="1" x14ac:dyDescent="0.4">
      <c r="A46" s="88"/>
      <c r="B46" s="91" t="s">
        <v>229</v>
      </c>
      <c r="C46" s="91">
        <v>2022</v>
      </c>
      <c r="D46" s="93" t="s">
        <v>251</v>
      </c>
      <c r="E46" s="94">
        <v>0</v>
      </c>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row>
    <row r="47" spans="1:99" ht="15" thickBot="1" x14ac:dyDescent="0.4">
      <c r="A47" s="88"/>
      <c r="B47" s="91" t="s">
        <v>229</v>
      </c>
      <c r="C47" s="91">
        <v>2022</v>
      </c>
      <c r="D47" s="93" t="s">
        <v>252</v>
      </c>
      <c r="E47" s="94">
        <v>3024.82</v>
      </c>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row>
    <row r="48" spans="1:99" ht="29.5" thickBot="1" x14ac:dyDescent="0.4">
      <c r="A48" s="88"/>
      <c r="B48" s="91" t="s">
        <v>230</v>
      </c>
      <c r="C48" s="92">
        <v>2022</v>
      </c>
      <c r="D48" s="93" t="s">
        <v>251</v>
      </c>
      <c r="E48" s="94">
        <v>36160</v>
      </c>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row>
    <row r="49" spans="1:99" ht="15" thickBot="1" x14ac:dyDescent="0.4">
      <c r="A49" s="88"/>
      <c r="B49" s="91" t="s">
        <v>230</v>
      </c>
      <c r="C49" s="91">
        <v>2022</v>
      </c>
      <c r="D49" s="93" t="s">
        <v>252</v>
      </c>
      <c r="E49" s="94">
        <v>2052</v>
      </c>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c r="CM49" s="88"/>
      <c r="CN49" s="88"/>
      <c r="CO49" s="88"/>
      <c r="CP49" s="88"/>
      <c r="CQ49" s="88"/>
      <c r="CR49" s="88"/>
      <c r="CS49" s="88"/>
      <c r="CT49" s="88"/>
      <c r="CU49" s="88"/>
    </row>
    <row r="50" spans="1:99" ht="29.5" thickBot="1" x14ac:dyDescent="0.4">
      <c r="A50" s="88"/>
      <c r="B50" s="91" t="s">
        <v>231</v>
      </c>
      <c r="C50" s="92">
        <v>2022</v>
      </c>
      <c r="D50" s="93" t="s">
        <v>251</v>
      </c>
      <c r="E50" s="94">
        <v>22284</v>
      </c>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row>
    <row r="51" spans="1:99" ht="15" thickBot="1" x14ac:dyDescent="0.4">
      <c r="A51" s="88"/>
      <c r="B51" s="91" t="s">
        <v>231</v>
      </c>
      <c r="C51" s="91">
        <v>2022</v>
      </c>
      <c r="D51" s="93" t="s">
        <v>252</v>
      </c>
      <c r="E51" s="94">
        <v>93</v>
      </c>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row>
    <row r="52" spans="1:99" ht="29.5" thickBot="1" x14ac:dyDescent="0.4">
      <c r="A52" s="88"/>
      <c r="B52" s="91" t="s">
        <v>232</v>
      </c>
      <c r="C52" s="92">
        <v>2022</v>
      </c>
      <c r="D52" s="93" t="s">
        <v>251</v>
      </c>
      <c r="E52" s="94">
        <v>61.1</v>
      </c>
      <c r="F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row>
    <row r="53" spans="1:99" ht="15" thickBot="1" x14ac:dyDescent="0.4">
      <c r="A53" s="88"/>
      <c r="B53" s="91" t="s">
        <v>232</v>
      </c>
      <c r="C53" s="91">
        <v>2022</v>
      </c>
      <c r="D53" s="93" t="s">
        <v>252</v>
      </c>
      <c r="E53" s="94">
        <v>325656.56</v>
      </c>
      <c r="F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c r="CM53" s="88"/>
      <c r="CN53" s="88"/>
      <c r="CO53" s="88"/>
      <c r="CP53" s="88"/>
      <c r="CQ53" s="88"/>
      <c r="CR53" s="88"/>
      <c r="CS53" s="88"/>
      <c r="CT53" s="88"/>
      <c r="CU53" s="88"/>
    </row>
    <row r="54" spans="1:99" ht="29.5" thickBot="1" x14ac:dyDescent="0.4">
      <c r="A54" s="88"/>
      <c r="B54" s="124" t="s">
        <v>233</v>
      </c>
      <c r="C54" s="126">
        <v>2022</v>
      </c>
      <c r="D54" s="125" t="s">
        <v>251</v>
      </c>
      <c r="F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row>
    <row r="55" spans="1:99" ht="15" thickBot="1" x14ac:dyDescent="0.4">
      <c r="A55" s="88"/>
      <c r="B55" s="124" t="s">
        <v>233</v>
      </c>
      <c r="C55" s="124">
        <v>2022</v>
      </c>
      <c r="D55" s="125" t="s">
        <v>252</v>
      </c>
      <c r="F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c r="CM55" s="88"/>
      <c r="CN55" s="88"/>
      <c r="CO55" s="88"/>
      <c r="CP55" s="88"/>
      <c r="CQ55" s="88"/>
      <c r="CR55" s="88"/>
      <c r="CS55" s="88"/>
      <c r="CT55" s="88"/>
      <c r="CU55" s="88"/>
    </row>
    <row r="56" spans="1:99" ht="29.5" thickBot="1" x14ac:dyDescent="0.4">
      <c r="A56" s="88"/>
      <c r="B56" s="91" t="s">
        <v>234</v>
      </c>
      <c r="C56" s="92">
        <v>2022</v>
      </c>
      <c r="D56" s="93" t="s">
        <v>251</v>
      </c>
      <c r="E56" s="94"/>
      <c r="F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row>
    <row r="57" spans="1:99" ht="15" thickBot="1" x14ac:dyDescent="0.4">
      <c r="A57" s="88"/>
      <c r="B57" s="91" t="s">
        <v>234</v>
      </c>
      <c r="C57" s="91">
        <v>2022</v>
      </c>
      <c r="D57" s="93" t="s">
        <v>252</v>
      </c>
      <c r="E57" s="94">
        <v>51344.61</v>
      </c>
      <c r="F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row>
    <row r="58" spans="1:99" ht="29.5" thickBot="1" x14ac:dyDescent="0.4">
      <c r="A58" s="88"/>
      <c r="B58" s="91" t="s">
        <v>235</v>
      </c>
      <c r="C58" s="92">
        <v>2022</v>
      </c>
      <c r="D58" s="93" t="s">
        <v>251</v>
      </c>
      <c r="E58" s="94">
        <v>15780.62</v>
      </c>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row>
    <row r="59" spans="1:99" ht="15" thickBot="1" x14ac:dyDescent="0.4">
      <c r="A59" s="88"/>
      <c r="B59" s="91" t="s">
        <v>235</v>
      </c>
      <c r="C59" s="91">
        <v>2022</v>
      </c>
      <c r="D59" s="93" t="s">
        <v>252</v>
      </c>
      <c r="E59" s="94">
        <v>1398.3</v>
      </c>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c r="CI59" s="88"/>
      <c r="CJ59" s="88"/>
      <c r="CK59" s="88"/>
      <c r="CL59" s="88"/>
      <c r="CM59" s="88"/>
      <c r="CN59" s="88"/>
      <c r="CO59" s="88"/>
      <c r="CP59" s="88"/>
      <c r="CQ59" s="88"/>
      <c r="CR59" s="88"/>
      <c r="CS59" s="88"/>
      <c r="CT59" s="88"/>
      <c r="CU59" s="88"/>
    </row>
    <row r="60" spans="1:99" ht="29.5" thickBot="1" x14ac:dyDescent="0.4">
      <c r="A60" s="88"/>
      <c r="B60" s="91" t="s">
        <v>236</v>
      </c>
      <c r="C60" s="95">
        <v>2022</v>
      </c>
      <c r="D60" s="93" t="s">
        <v>251</v>
      </c>
      <c r="E60" s="94"/>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row>
    <row r="61" spans="1:99" ht="15" thickBot="1" x14ac:dyDescent="0.4">
      <c r="A61" s="88"/>
      <c r="B61" s="91" t="s">
        <v>236</v>
      </c>
      <c r="C61" s="96">
        <v>2022</v>
      </c>
      <c r="D61" s="93" t="s">
        <v>252</v>
      </c>
      <c r="E61" s="94"/>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88"/>
      <c r="CK61" s="88"/>
      <c r="CL61" s="88"/>
      <c r="CM61" s="88"/>
      <c r="CN61" s="88"/>
      <c r="CO61" s="88"/>
      <c r="CP61" s="88"/>
      <c r="CQ61" s="88"/>
      <c r="CR61" s="88"/>
      <c r="CS61" s="88"/>
      <c r="CT61" s="88"/>
      <c r="CU61" s="88"/>
    </row>
    <row r="62" spans="1:99" ht="29.5" thickBot="1" x14ac:dyDescent="0.4">
      <c r="A62" s="88"/>
      <c r="B62" s="91" t="s">
        <v>237</v>
      </c>
      <c r="C62" s="95">
        <v>2022</v>
      </c>
      <c r="D62" s="93" t="s">
        <v>251</v>
      </c>
      <c r="E62" s="94">
        <v>0</v>
      </c>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row>
    <row r="63" spans="1:99" ht="15" thickBot="1" x14ac:dyDescent="0.4">
      <c r="A63" s="88"/>
      <c r="B63" s="91" t="s">
        <v>237</v>
      </c>
      <c r="C63" s="96">
        <v>2022</v>
      </c>
      <c r="D63" s="93" t="s">
        <v>252</v>
      </c>
      <c r="E63" s="94">
        <v>82817</v>
      </c>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c r="AY63" s="88"/>
      <c r="AZ63" s="88"/>
      <c r="BA63" s="88"/>
      <c r="BB63" s="88"/>
      <c r="BC63" s="88"/>
      <c r="BD63" s="88"/>
      <c r="BE63" s="88"/>
      <c r="BF63" s="88"/>
      <c r="BG63" s="88"/>
      <c r="BH63" s="88"/>
      <c r="BI63" s="88"/>
      <c r="BJ63" s="88"/>
      <c r="BK63" s="88"/>
      <c r="BL63" s="88"/>
      <c r="BM63" s="88"/>
      <c r="BN63" s="88"/>
      <c r="BO63" s="88"/>
      <c r="BP63" s="88"/>
      <c r="BQ63" s="88"/>
      <c r="BR63" s="88"/>
      <c r="BS63" s="88"/>
      <c r="BT63" s="88"/>
      <c r="BU63" s="88"/>
      <c r="BV63" s="88"/>
      <c r="BW63" s="88"/>
      <c r="BX63" s="88"/>
      <c r="BY63" s="88"/>
      <c r="BZ63" s="88"/>
      <c r="CA63" s="88"/>
      <c r="CB63" s="88"/>
      <c r="CC63" s="88"/>
      <c r="CD63" s="88"/>
      <c r="CE63" s="88"/>
      <c r="CF63" s="88"/>
      <c r="CG63" s="88"/>
      <c r="CH63" s="88"/>
      <c r="CI63" s="88"/>
      <c r="CJ63" s="88"/>
      <c r="CK63" s="88"/>
      <c r="CL63" s="88"/>
      <c r="CM63" s="88"/>
      <c r="CN63" s="88"/>
      <c r="CO63" s="88"/>
      <c r="CP63" s="88"/>
      <c r="CQ63" s="88"/>
      <c r="CR63" s="88"/>
      <c r="CS63" s="88"/>
      <c r="CT63" s="88"/>
      <c r="CU63" s="88"/>
    </row>
    <row r="64" spans="1:99" ht="29.5" thickBot="1" x14ac:dyDescent="0.4">
      <c r="A64" s="88"/>
      <c r="B64" s="91" t="s">
        <v>238</v>
      </c>
      <c r="C64" s="92">
        <v>2022</v>
      </c>
      <c r="D64" s="93" t="s">
        <v>251</v>
      </c>
      <c r="E64" s="94">
        <v>26876</v>
      </c>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row>
    <row r="65" spans="1:99" ht="15" thickBot="1" x14ac:dyDescent="0.4">
      <c r="A65" s="88"/>
      <c r="B65" s="91" t="s">
        <v>238</v>
      </c>
      <c r="C65" s="91">
        <v>2022</v>
      </c>
      <c r="D65" s="93" t="s">
        <v>252</v>
      </c>
      <c r="E65" s="94">
        <v>812</v>
      </c>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c r="AL65" s="88"/>
      <c r="AM65" s="88"/>
      <c r="AN65" s="88"/>
      <c r="AO65" s="88"/>
      <c r="AP65" s="88"/>
      <c r="AQ65" s="88"/>
      <c r="AR65" s="88"/>
      <c r="AS65" s="88"/>
      <c r="AT65" s="88"/>
      <c r="AU65" s="88"/>
      <c r="AV65" s="88"/>
      <c r="AW65" s="88"/>
      <c r="AX65" s="88"/>
      <c r="AY65" s="88"/>
      <c r="AZ65" s="88"/>
      <c r="BA65" s="88"/>
      <c r="BB65" s="88"/>
      <c r="BC65" s="88"/>
      <c r="BD65" s="88"/>
      <c r="BE65" s="88"/>
      <c r="BF65" s="88"/>
      <c r="BG65" s="88"/>
      <c r="BH65" s="88"/>
      <c r="BI65" s="88"/>
      <c r="BJ65" s="88"/>
      <c r="BK65" s="88"/>
      <c r="BL65" s="88"/>
      <c r="BM65" s="88"/>
      <c r="BN65" s="88"/>
      <c r="BO65" s="88"/>
      <c r="BP65" s="88"/>
      <c r="BQ65" s="88"/>
      <c r="BR65" s="88"/>
      <c r="BS65" s="88"/>
      <c r="BT65" s="88"/>
      <c r="BU65" s="88"/>
      <c r="BV65" s="88"/>
      <c r="BW65" s="88"/>
      <c r="BX65" s="88"/>
      <c r="BY65" s="88"/>
      <c r="BZ65" s="88"/>
      <c r="CA65" s="88"/>
      <c r="CB65" s="88"/>
      <c r="CC65" s="88"/>
      <c r="CD65" s="88"/>
      <c r="CE65" s="88"/>
      <c r="CF65" s="88"/>
      <c r="CG65" s="88"/>
      <c r="CH65" s="88"/>
      <c r="CI65" s="88"/>
      <c r="CJ65" s="88"/>
      <c r="CK65" s="88"/>
      <c r="CL65" s="88"/>
      <c r="CM65" s="88"/>
      <c r="CN65" s="88"/>
      <c r="CO65" s="88"/>
      <c r="CP65" s="88"/>
      <c r="CQ65" s="88"/>
      <c r="CR65" s="88"/>
      <c r="CS65" s="88"/>
      <c r="CT65" s="88"/>
      <c r="CU65" s="88"/>
    </row>
    <row r="66" spans="1:99" x14ac:dyDescent="0.35">
      <c r="A66" s="88"/>
      <c r="B66" s="87"/>
      <c r="C66" s="87"/>
      <c r="D66" s="87"/>
      <c r="E66" s="87"/>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row>
    <row r="67" spans="1:99" x14ac:dyDescent="0.35">
      <c r="A67" s="88"/>
      <c r="B67" s="87"/>
      <c r="C67" s="87"/>
      <c r="D67" s="87"/>
      <c r="E67" s="87"/>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c r="BC67" s="88"/>
      <c r="BD67" s="88"/>
      <c r="BE67" s="88"/>
      <c r="BF67" s="88"/>
      <c r="BG67" s="88"/>
      <c r="BH67" s="88"/>
      <c r="BI67" s="88"/>
      <c r="BJ67" s="88"/>
      <c r="BK67" s="88"/>
      <c r="BL67" s="88"/>
      <c r="BM67" s="88"/>
      <c r="BN67" s="88"/>
      <c r="BO67" s="88"/>
      <c r="BP67" s="88"/>
      <c r="BQ67" s="88"/>
      <c r="BR67" s="88"/>
      <c r="BS67" s="88"/>
      <c r="BT67" s="88"/>
      <c r="BU67" s="88"/>
      <c r="BV67" s="88"/>
      <c r="BW67" s="88"/>
      <c r="BX67" s="88"/>
      <c r="BY67" s="88"/>
      <c r="BZ67" s="88"/>
      <c r="CA67" s="88"/>
      <c r="CB67" s="88"/>
      <c r="CC67" s="88"/>
      <c r="CD67" s="88"/>
      <c r="CE67" s="88"/>
      <c r="CF67" s="88"/>
      <c r="CG67" s="88"/>
      <c r="CH67" s="88"/>
      <c r="CI67" s="88"/>
      <c r="CJ67" s="88"/>
      <c r="CK67" s="88"/>
      <c r="CL67" s="88"/>
      <c r="CM67" s="88"/>
      <c r="CN67" s="88"/>
      <c r="CO67" s="88"/>
      <c r="CP67" s="88"/>
      <c r="CQ67" s="88"/>
      <c r="CR67" s="88"/>
      <c r="CS67" s="88"/>
      <c r="CT67" s="88"/>
      <c r="CU67" s="88"/>
    </row>
    <row r="68" spans="1:99" x14ac:dyDescent="0.35">
      <c r="A68" s="88"/>
      <c r="B68" s="87"/>
      <c r="C68" s="87"/>
      <c r="D68" s="87"/>
      <c r="E68" s="87"/>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row>
    <row r="69" spans="1:99" x14ac:dyDescent="0.35">
      <c r="A69" s="88"/>
      <c r="B69" s="87"/>
      <c r="C69" s="87"/>
      <c r="D69" s="87"/>
      <c r="E69" s="87"/>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c r="CM69" s="88"/>
      <c r="CN69" s="88"/>
      <c r="CO69" s="88"/>
      <c r="CP69" s="88"/>
      <c r="CQ69" s="88"/>
      <c r="CR69" s="88"/>
      <c r="CS69" s="88"/>
      <c r="CT69" s="88"/>
      <c r="CU69" s="88"/>
    </row>
    <row r="70" spans="1:99" x14ac:dyDescent="0.35">
      <c r="A70" s="88"/>
      <c r="B70" s="87"/>
      <c r="C70" s="87"/>
      <c r="D70" s="87"/>
      <c r="E70" s="87"/>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row>
    <row r="71" spans="1:99" x14ac:dyDescent="0.35">
      <c r="A71" s="88"/>
      <c r="B71" s="87"/>
      <c r="C71" s="87"/>
      <c r="D71" s="87"/>
      <c r="E71" s="87"/>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c r="BZ71" s="88"/>
      <c r="CA71" s="88"/>
      <c r="CB71" s="88"/>
      <c r="CC71" s="88"/>
      <c r="CD71" s="88"/>
      <c r="CE71" s="88"/>
      <c r="CF71" s="88"/>
      <c r="CG71" s="88"/>
      <c r="CH71" s="88"/>
      <c r="CI71" s="88"/>
      <c r="CJ71" s="88"/>
      <c r="CK71" s="88"/>
      <c r="CL71" s="88"/>
      <c r="CM71" s="88"/>
      <c r="CN71" s="88"/>
      <c r="CO71" s="88"/>
      <c r="CP71" s="88"/>
      <c r="CQ71" s="88"/>
      <c r="CR71" s="88"/>
      <c r="CS71" s="88"/>
      <c r="CT71" s="88"/>
      <c r="CU71" s="88"/>
    </row>
    <row r="72" spans="1:99" x14ac:dyDescent="0.35">
      <c r="A72" s="88"/>
      <c r="B72" s="87"/>
      <c r="C72" s="87"/>
      <c r="D72" s="87"/>
      <c r="E72" s="87"/>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88"/>
      <c r="CK72" s="88"/>
      <c r="CL72" s="88"/>
      <c r="CM72" s="88"/>
      <c r="CN72" s="88"/>
      <c r="CO72" s="88"/>
      <c r="CP72" s="88"/>
      <c r="CQ72" s="88"/>
      <c r="CR72" s="88"/>
      <c r="CS72" s="88"/>
      <c r="CT72" s="88"/>
      <c r="CU72" s="88"/>
    </row>
    <row r="73" spans="1:99" x14ac:dyDescent="0.35">
      <c r="A73" s="88"/>
      <c r="B73" s="87"/>
      <c r="C73" s="87"/>
      <c r="D73" s="87"/>
      <c r="E73" s="87"/>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88"/>
      <c r="CE73" s="88"/>
      <c r="CF73" s="88"/>
      <c r="CG73" s="88"/>
      <c r="CH73" s="88"/>
      <c r="CI73" s="88"/>
      <c r="CJ73" s="88"/>
      <c r="CK73" s="88"/>
      <c r="CL73" s="88"/>
      <c r="CM73" s="88"/>
      <c r="CN73" s="88"/>
      <c r="CO73" s="88"/>
      <c r="CP73" s="88"/>
      <c r="CQ73" s="88"/>
      <c r="CR73" s="88"/>
      <c r="CS73" s="88"/>
      <c r="CT73" s="88"/>
      <c r="CU73" s="88"/>
    </row>
    <row r="74" spans="1:99" x14ac:dyDescent="0.35">
      <c r="A74" s="88"/>
      <c r="B74" s="87"/>
      <c r="C74" s="87"/>
      <c r="D74" s="87"/>
      <c r="E74" s="87"/>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row>
    <row r="75" spans="1:99" x14ac:dyDescent="0.35">
      <c r="A75" s="88"/>
      <c r="B75" s="87"/>
      <c r="C75" s="87"/>
      <c r="D75" s="87"/>
      <c r="E75" s="87"/>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c r="CI75" s="88"/>
      <c r="CJ75" s="88"/>
      <c r="CK75" s="88"/>
      <c r="CL75" s="88"/>
      <c r="CM75" s="88"/>
      <c r="CN75" s="88"/>
      <c r="CO75" s="88"/>
      <c r="CP75" s="88"/>
      <c r="CQ75" s="88"/>
      <c r="CR75" s="88"/>
      <c r="CS75" s="88"/>
      <c r="CT75" s="88"/>
      <c r="CU75" s="88"/>
    </row>
    <row r="76" spans="1:99" x14ac:dyDescent="0.35">
      <c r="A76" s="88"/>
      <c r="C76" s="87"/>
      <c r="D76" s="87"/>
      <c r="E76" s="87"/>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row>
    <row r="77" spans="1:99" x14ac:dyDescent="0.35">
      <c r="A77" s="88"/>
      <c r="C77" s="87"/>
      <c r="D77" s="87"/>
      <c r="E77" s="87"/>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c r="BO77" s="88"/>
      <c r="BP77" s="88"/>
      <c r="BQ77" s="88"/>
      <c r="BR77" s="88"/>
      <c r="BS77" s="88"/>
      <c r="BT77" s="88"/>
      <c r="BU77" s="88"/>
      <c r="BV77" s="88"/>
      <c r="BW77" s="88"/>
      <c r="BX77" s="88"/>
      <c r="BY77" s="88"/>
      <c r="BZ77" s="88"/>
      <c r="CA77" s="88"/>
      <c r="CB77" s="88"/>
      <c r="CC77" s="88"/>
      <c r="CD77" s="88"/>
      <c r="CE77" s="88"/>
      <c r="CF77" s="88"/>
      <c r="CG77" s="88"/>
      <c r="CH77" s="88"/>
      <c r="CI77" s="88"/>
      <c r="CJ77" s="88"/>
      <c r="CK77" s="88"/>
      <c r="CL77" s="88"/>
      <c r="CM77" s="88"/>
      <c r="CN77" s="88"/>
      <c r="CO77" s="88"/>
      <c r="CP77" s="88"/>
      <c r="CQ77" s="88"/>
      <c r="CR77" s="88"/>
      <c r="CS77" s="88"/>
      <c r="CT77" s="88"/>
      <c r="CU77" s="88"/>
    </row>
    <row r="78" spans="1:99" x14ac:dyDescent="0.35">
      <c r="A78" s="88"/>
      <c r="C78" s="87"/>
      <c r="D78" s="87"/>
      <c r="E78" s="87"/>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row>
    <row r="79" spans="1:99" x14ac:dyDescent="0.35">
      <c r="A79" s="88"/>
      <c r="C79" s="87"/>
      <c r="D79" s="87"/>
      <c r="E79" s="87"/>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row>
    <row r="80" spans="1:99" x14ac:dyDescent="0.35">
      <c r="A80" s="88"/>
      <c r="C80" s="87"/>
      <c r="D80" s="87"/>
      <c r="E80" s="87"/>
      <c r="F80" s="88"/>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88"/>
      <c r="CD80" s="88"/>
      <c r="CE80" s="88"/>
      <c r="CF80" s="88"/>
      <c r="CG80" s="88"/>
      <c r="CH80" s="88"/>
      <c r="CI80" s="88"/>
      <c r="CJ80" s="88"/>
      <c r="CK80" s="88"/>
      <c r="CL80" s="88"/>
      <c r="CM80" s="88"/>
      <c r="CN80" s="88"/>
      <c r="CO80" s="88"/>
      <c r="CP80" s="88"/>
      <c r="CQ80" s="88"/>
      <c r="CR80" s="88"/>
      <c r="CS80" s="88"/>
      <c r="CT80" s="88"/>
      <c r="CU80" s="88"/>
    </row>
    <row r="81" spans="1:99" x14ac:dyDescent="0.35">
      <c r="A81" s="88"/>
      <c r="C81" s="87"/>
      <c r="D81" s="87"/>
      <c r="E81" s="87"/>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c r="CM81" s="88"/>
      <c r="CN81" s="88"/>
      <c r="CO81" s="88"/>
      <c r="CP81" s="88"/>
      <c r="CQ81" s="88"/>
      <c r="CR81" s="88"/>
      <c r="CS81" s="88"/>
      <c r="CT81" s="88"/>
      <c r="CU81" s="88"/>
    </row>
    <row r="82" spans="1:99" x14ac:dyDescent="0.35">
      <c r="A82" s="88"/>
      <c r="C82" s="87"/>
      <c r="D82" s="87"/>
      <c r="E82" s="87"/>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c r="CM82" s="88"/>
      <c r="CN82" s="88"/>
      <c r="CO82" s="88"/>
      <c r="CP82" s="88"/>
      <c r="CQ82" s="88"/>
      <c r="CR82" s="88"/>
      <c r="CS82" s="88"/>
      <c r="CT82" s="88"/>
      <c r="CU82" s="88"/>
    </row>
    <row r="83" spans="1:99" x14ac:dyDescent="0.35">
      <c r="A83" s="88"/>
      <c r="C83" s="87"/>
      <c r="D83" s="87"/>
      <c r="E83" s="87"/>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row>
    <row r="84" spans="1:99" x14ac:dyDescent="0.35">
      <c r="A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c r="CI84" s="88"/>
      <c r="CJ84" s="88"/>
      <c r="CK84" s="88"/>
      <c r="CL84" s="88"/>
      <c r="CM84" s="88"/>
      <c r="CN84" s="88"/>
      <c r="CO84" s="88"/>
      <c r="CP84" s="88"/>
      <c r="CQ84" s="88"/>
      <c r="CR84" s="88"/>
      <c r="CS84" s="88"/>
      <c r="CT84" s="88"/>
      <c r="CU84" s="88"/>
    </row>
    <row r="85" spans="1:99" x14ac:dyDescent="0.35">
      <c r="A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c r="CM85" s="88"/>
      <c r="CN85" s="88"/>
      <c r="CO85" s="88"/>
      <c r="CP85" s="88"/>
      <c r="CQ85" s="88"/>
      <c r="CR85" s="88"/>
      <c r="CS85" s="88"/>
      <c r="CT85" s="88"/>
      <c r="CU85" s="88"/>
    </row>
    <row r="86" spans="1:99" x14ac:dyDescent="0.35">
      <c r="A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c r="CF86" s="88"/>
      <c r="CG86" s="88"/>
      <c r="CH86" s="88"/>
      <c r="CI86" s="88"/>
      <c r="CJ86" s="88"/>
      <c r="CK86" s="88"/>
      <c r="CL86" s="88"/>
      <c r="CM86" s="88"/>
      <c r="CN86" s="88"/>
      <c r="CO86" s="88"/>
      <c r="CP86" s="88"/>
      <c r="CQ86" s="88"/>
      <c r="CR86" s="88"/>
      <c r="CS86" s="88"/>
      <c r="CT86" s="88"/>
      <c r="CU86" s="88"/>
    </row>
    <row r="87" spans="1:99" x14ac:dyDescent="0.35">
      <c r="A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c r="BR87" s="88"/>
      <c r="BS87" s="88"/>
      <c r="BT87" s="88"/>
      <c r="BU87" s="88"/>
      <c r="BV87" s="88"/>
      <c r="BW87" s="88"/>
      <c r="BX87" s="88"/>
      <c r="BY87" s="88"/>
      <c r="BZ87" s="88"/>
      <c r="CA87" s="88"/>
      <c r="CB87" s="88"/>
      <c r="CC87" s="88"/>
      <c r="CD87" s="88"/>
      <c r="CE87" s="88"/>
      <c r="CF87" s="88"/>
      <c r="CG87" s="88"/>
      <c r="CH87" s="88"/>
      <c r="CI87" s="88"/>
      <c r="CJ87" s="88"/>
      <c r="CK87" s="88"/>
      <c r="CL87" s="88"/>
      <c r="CM87" s="88"/>
      <c r="CN87" s="88"/>
      <c r="CO87" s="88"/>
      <c r="CP87" s="88"/>
      <c r="CQ87" s="88"/>
      <c r="CR87" s="88"/>
      <c r="CS87" s="88"/>
      <c r="CT87" s="88"/>
      <c r="CU87" s="88"/>
    </row>
    <row r="88" spans="1:99" x14ac:dyDescent="0.35">
      <c r="A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c r="CH88" s="88"/>
      <c r="CI88" s="88"/>
      <c r="CJ88" s="88"/>
      <c r="CK88" s="88"/>
      <c r="CL88" s="88"/>
      <c r="CM88" s="88"/>
      <c r="CN88" s="88"/>
      <c r="CO88" s="88"/>
      <c r="CP88" s="88"/>
      <c r="CQ88" s="88"/>
      <c r="CR88" s="88"/>
      <c r="CS88" s="88"/>
      <c r="CT88" s="88"/>
      <c r="CU88" s="88"/>
    </row>
    <row r="89" spans="1:99" x14ac:dyDescent="0.35">
      <c r="A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c r="CM89" s="88"/>
      <c r="CN89" s="88"/>
      <c r="CO89" s="88"/>
      <c r="CP89" s="88"/>
      <c r="CQ89" s="88"/>
      <c r="CR89" s="88"/>
      <c r="CS89" s="88"/>
      <c r="CT89" s="88"/>
      <c r="CU89" s="88"/>
    </row>
    <row r="90" spans="1:99" x14ac:dyDescent="0.35">
      <c r="A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c r="CJ90" s="88"/>
      <c r="CK90" s="88"/>
      <c r="CL90" s="88"/>
      <c r="CM90" s="88"/>
      <c r="CN90" s="88"/>
      <c r="CO90" s="88"/>
      <c r="CP90" s="88"/>
      <c r="CQ90" s="88"/>
      <c r="CR90" s="88"/>
      <c r="CS90" s="88"/>
      <c r="CT90" s="88"/>
      <c r="CU90" s="88"/>
    </row>
    <row r="91" spans="1:99" x14ac:dyDescent="0.35">
      <c r="A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c r="CI91" s="88"/>
      <c r="CJ91" s="88"/>
      <c r="CK91" s="88"/>
      <c r="CL91" s="88"/>
      <c r="CM91" s="88"/>
      <c r="CN91" s="88"/>
      <c r="CO91" s="88"/>
      <c r="CP91" s="88"/>
      <c r="CQ91" s="88"/>
      <c r="CR91" s="88"/>
      <c r="CS91" s="88"/>
      <c r="CT91" s="88"/>
      <c r="CU91" s="88"/>
    </row>
    <row r="92" spans="1:99" x14ac:dyDescent="0.35">
      <c r="A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c r="CL92" s="88"/>
      <c r="CM92" s="88"/>
      <c r="CN92" s="88"/>
      <c r="CO92" s="88"/>
      <c r="CP92" s="88"/>
      <c r="CQ92" s="88"/>
      <c r="CR92" s="88"/>
      <c r="CS92" s="88"/>
      <c r="CT92" s="88"/>
      <c r="CU92" s="88"/>
    </row>
    <row r="93" spans="1:99" x14ac:dyDescent="0.35">
      <c r="A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c r="BF93" s="88"/>
      <c r="BG93" s="88"/>
      <c r="BH93" s="88"/>
      <c r="BI93" s="88"/>
      <c r="BJ93" s="88"/>
      <c r="BK93" s="88"/>
      <c r="BL93" s="88"/>
      <c r="BM93" s="88"/>
      <c r="BN93" s="88"/>
      <c r="BO93" s="88"/>
      <c r="BP93" s="88"/>
      <c r="BQ93" s="88"/>
      <c r="BR93" s="88"/>
      <c r="BS93" s="88"/>
      <c r="BT93" s="88"/>
      <c r="BU93" s="88"/>
      <c r="BV93" s="88"/>
      <c r="BW93" s="88"/>
      <c r="BX93" s="88"/>
      <c r="BY93" s="88"/>
      <c r="BZ93" s="88"/>
      <c r="CA93" s="88"/>
      <c r="CB93" s="88"/>
      <c r="CC93" s="88"/>
      <c r="CD93" s="88"/>
      <c r="CE93" s="88"/>
      <c r="CF93" s="88"/>
      <c r="CG93" s="88"/>
      <c r="CH93" s="88"/>
      <c r="CI93" s="88"/>
      <c r="CJ93" s="88"/>
      <c r="CK93" s="88"/>
      <c r="CL93" s="88"/>
      <c r="CM93" s="88"/>
      <c r="CN93" s="88"/>
      <c r="CO93" s="88"/>
      <c r="CP93" s="88"/>
      <c r="CQ93" s="88"/>
      <c r="CR93" s="88"/>
      <c r="CS93" s="88"/>
      <c r="CT93" s="88"/>
      <c r="CU93" s="88"/>
    </row>
    <row r="94" spans="1:99" x14ac:dyDescent="0.35">
      <c r="A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c r="CM94" s="88"/>
      <c r="CN94" s="88"/>
      <c r="CO94" s="88"/>
      <c r="CP94" s="88"/>
      <c r="CQ94" s="88"/>
      <c r="CR94" s="88"/>
      <c r="CS94" s="88"/>
      <c r="CT94" s="88"/>
      <c r="CU94" s="88"/>
    </row>
    <row r="95" spans="1:99" x14ac:dyDescent="0.35">
      <c r="A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row>
    <row r="96" spans="1:99" x14ac:dyDescent="0.35">
      <c r="A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I96" s="88"/>
      <c r="BJ96" s="88"/>
      <c r="BK96" s="88"/>
      <c r="BL96" s="88"/>
      <c r="BM96" s="88"/>
      <c r="BN96" s="88"/>
      <c r="BO96" s="88"/>
      <c r="BP96" s="88"/>
      <c r="BQ96" s="88"/>
      <c r="BR96" s="88"/>
      <c r="BS96" s="88"/>
      <c r="BT96" s="88"/>
      <c r="BU96" s="88"/>
      <c r="BV96" s="88"/>
      <c r="BW96" s="88"/>
      <c r="BX96" s="88"/>
      <c r="BY96" s="88"/>
      <c r="BZ96" s="88"/>
      <c r="CA96" s="88"/>
      <c r="CB96" s="88"/>
      <c r="CC96" s="88"/>
      <c r="CD96" s="88"/>
      <c r="CE96" s="88"/>
      <c r="CF96" s="88"/>
      <c r="CG96" s="88"/>
      <c r="CH96" s="88"/>
      <c r="CI96" s="88"/>
      <c r="CJ96" s="88"/>
      <c r="CK96" s="88"/>
      <c r="CL96" s="88"/>
      <c r="CM96" s="88"/>
      <c r="CN96" s="88"/>
      <c r="CO96" s="88"/>
      <c r="CP96" s="88"/>
      <c r="CQ96" s="88"/>
      <c r="CR96" s="88"/>
      <c r="CS96" s="88"/>
      <c r="CT96" s="88"/>
      <c r="CU96" s="88"/>
    </row>
    <row r="97" spans="1:99" x14ac:dyDescent="0.35">
      <c r="A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c r="CM97" s="88"/>
      <c r="CN97" s="88"/>
      <c r="CO97" s="88"/>
      <c r="CP97" s="88"/>
      <c r="CQ97" s="88"/>
      <c r="CR97" s="88"/>
      <c r="CS97" s="88"/>
      <c r="CT97" s="88"/>
      <c r="CU97" s="88"/>
    </row>
    <row r="98" spans="1:99" x14ac:dyDescent="0.35">
      <c r="A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c r="CI98" s="88"/>
      <c r="CJ98" s="88"/>
      <c r="CK98" s="88"/>
      <c r="CL98" s="88"/>
      <c r="CM98" s="88"/>
      <c r="CN98" s="88"/>
      <c r="CO98" s="88"/>
      <c r="CP98" s="88"/>
      <c r="CQ98" s="88"/>
      <c r="CR98" s="88"/>
      <c r="CS98" s="88"/>
      <c r="CT98" s="88"/>
      <c r="CU98" s="88"/>
    </row>
    <row r="99" spans="1:99" x14ac:dyDescent="0.35">
      <c r="A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c r="CS99" s="88"/>
      <c r="CT99" s="88"/>
      <c r="CU99" s="88"/>
    </row>
    <row r="100" spans="1:99" x14ac:dyDescent="0.35">
      <c r="A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c r="AS100" s="88"/>
      <c r="AT100" s="88"/>
      <c r="AU100" s="88"/>
      <c r="AV100" s="88"/>
      <c r="AW100" s="88"/>
      <c r="AX100" s="88"/>
      <c r="AY100" s="88"/>
      <c r="AZ100" s="88"/>
      <c r="BA100" s="88"/>
      <c r="BB100" s="88"/>
      <c r="BC100" s="88"/>
      <c r="BD100" s="88"/>
      <c r="BE100" s="88"/>
      <c r="BF100" s="88"/>
      <c r="BG100" s="88"/>
      <c r="BH100" s="88"/>
      <c r="BI100" s="88"/>
      <c r="BJ100" s="88"/>
      <c r="BK100" s="88"/>
      <c r="BL100" s="88"/>
      <c r="BM100" s="88"/>
      <c r="BN100" s="88"/>
      <c r="BO100" s="88"/>
      <c r="BP100" s="88"/>
      <c r="BQ100" s="88"/>
      <c r="BR100" s="88"/>
      <c r="BS100" s="88"/>
      <c r="BT100" s="88"/>
      <c r="BU100" s="88"/>
      <c r="BV100" s="88"/>
      <c r="BW100" s="88"/>
      <c r="BX100" s="88"/>
      <c r="BY100" s="88"/>
      <c r="BZ100" s="88"/>
      <c r="CA100" s="88"/>
      <c r="CB100" s="88"/>
      <c r="CC100" s="88"/>
      <c r="CD100" s="88"/>
      <c r="CE100" s="88"/>
      <c r="CF100" s="88"/>
      <c r="CG100" s="88"/>
      <c r="CH100" s="88"/>
      <c r="CI100" s="88"/>
      <c r="CJ100" s="88"/>
      <c r="CK100" s="88"/>
      <c r="CL100" s="88"/>
      <c r="CM100" s="88"/>
      <c r="CN100" s="88"/>
      <c r="CO100" s="88"/>
      <c r="CP100" s="88"/>
      <c r="CQ100" s="88"/>
      <c r="CR100" s="88"/>
      <c r="CS100" s="88"/>
      <c r="CT100" s="88"/>
      <c r="CU100" s="88"/>
    </row>
    <row r="101" spans="1:99" x14ac:dyDescent="0.35">
      <c r="A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c r="CI101" s="88"/>
      <c r="CJ101" s="88"/>
      <c r="CK101" s="88"/>
      <c r="CL101" s="88"/>
      <c r="CM101" s="88"/>
      <c r="CN101" s="88"/>
      <c r="CO101" s="88"/>
      <c r="CP101" s="88"/>
      <c r="CQ101" s="88"/>
      <c r="CR101" s="88"/>
      <c r="CS101" s="88"/>
      <c r="CT101" s="88"/>
      <c r="CU101" s="88"/>
    </row>
    <row r="102" spans="1:99" x14ac:dyDescent="0.35">
      <c r="A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c r="BM102" s="88"/>
      <c r="BN102" s="88"/>
      <c r="BO102" s="88"/>
      <c r="BP102" s="88"/>
      <c r="BQ102" s="88"/>
      <c r="BR102" s="88"/>
      <c r="BS102" s="88"/>
      <c r="BT102" s="88"/>
      <c r="BU102" s="88"/>
      <c r="BV102" s="88"/>
      <c r="BW102" s="88"/>
      <c r="BX102" s="88"/>
      <c r="BY102" s="88"/>
      <c r="BZ102" s="88"/>
      <c r="CA102" s="88"/>
      <c r="CB102" s="88"/>
      <c r="CC102" s="88"/>
      <c r="CD102" s="88"/>
      <c r="CE102" s="88"/>
      <c r="CF102" s="88"/>
      <c r="CG102" s="88"/>
      <c r="CH102" s="88"/>
      <c r="CI102" s="88"/>
      <c r="CJ102" s="88"/>
      <c r="CK102" s="88"/>
      <c r="CL102" s="88"/>
      <c r="CM102" s="88"/>
      <c r="CN102" s="88"/>
      <c r="CO102" s="88"/>
      <c r="CP102" s="88"/>
      <c r="CQ102" s="88"/>
      <c r="CR102" s="88"/>
      <c r="CS102" s="88"/>
      <c r="CT102" s="88"/>
      <c r="CU102" s="88"/>
    </row>
    <row r="103" spans="1:99" x14ac:dyDescent="0.35">
      <c r="A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c r="AS103" s="88"/>
      <c r="AT103" s="88"/>
      <c r="AU103" s="88"/>
      <c r="AV103" s="88"/>
      <c r="AW103" s="88"/>
      <c r="AX103" s="88"/>
      <c r="AY103" s="88"/>
      <c r="AZ103" s="88"/>
      <c r="BA103" s="88"/>
      <c r="BB103" s="88"/>
      <c r="BC103" s="88"/>
      <c r="BD103" s="88"/>
      <c r="BE103" s="88"/>
      <c r="BF103" s="88"/>
      <c r="BG103" s="88"/>
      <c r="BH103" s="88"/>
      <c r="BI103" s="88"/>
      <c r="BJ103" s="88"/>
      <c r="BK103" s="88"/>
      <c r="BL103" s="88"/>
      <c r="BM103" s="88"/>
      <c r="BN103" s="88"/>
      <c r="BO103" s="88"/>
      <c r="BP103" s="88"/>
      <c r="BQ103" s="88"/>
      <c r="BR103" s="88"/>
      <c r="BS103" s="88"/>
      <c r="BT103" s="88"/>
      <c r="BU103" s="88"/>
      <c r="BV103" s="88"/>
      <c r="BW103" s="88"/>
      <c r="BX103" s="88"/>
      <c r="BY103" s="88"/>
      <c r="BZ103" s="88"/>
      <c r="CA103" s="88"/>
      <c r="CB103" s="88"/>
      <c r="CC103" s="88"/>
      <c r="CD103" s="88"/>
      <c r="CE103" s="88"/>
      <c r="CF103" s="88"/>
      <c r="CG103" s="88"/>
      <c r="CH103" s="88"/>
      <c r="CI103" s="88"/>
      <c r="CJ103" s="88"/>
      <c r="CK103" s="88"/>
      <c r="CL103" s="88"/>
      <c r="CM103" s="88"/>
      <c r="CN103" s="88"/>
      <c r="CO103" s="88"/>
      <c r="CP103" s="88"/>
      <c r="CQ103" s="88"/>
      <c r="CR103" s="88"/>
      <c r="CS103" s="88"/>
      <c r="CT103" s="88"/>
      <c r="CU103" s="88"/>
    </row>
    <row r="104" spans="1:99" x14ac:dyDescent="0.35">
      <c r="A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c r="CI104" s="88"/>
      <c r="CJ104" s="88"/>
      <c r="CK104" s="88"/>
      <c r="CL104" s="88"/>
      <c r="CM104" s="88"/>
      <c r="CN104" s="88"/>
      <c r="CO104" s="88"/>
      <c r="CP104" s="88"/>
      <c r="CQ104" s="88"/>
      <c r="CR104" s="88"/>
      <c r="CS104" s="88"/>
      <c r="CT104" s="88"/>
      <c r="CU104" s="88"/>
    </row>
    <row r="105" spans="1:99" x14ac:dyDescent="0.35">
      <c r="A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c r="CH105" s="88"/>
      <c r="CI105" s="88"/>
      <c r="CJ105" s="88"/>
      <c r="CK105" s="88"/>
      <c r="CL105" s="88"/>
      <c r="CM105" s="88"/>
      <c r="CN105" s="88"/>
      <c r="CO105" s="88"/>
      <c r="CP105" s="88"/>
      <c r="CQ105" s="88"/>
      <c r="CR105" s="88"/>
      <c r="CS105" s="88"/>
      <c r="CT105" s="88"/>
      <c r="CU105" s="88"/>
    </row>
    <row r="106" spans="1:99" x14ac:dyDescent="0.3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c r="BY106" s="88"/>
      <c r="BZ106" s="88"/>
      <c r="CA106" s="88"/>
      <c r="CB106" s="88"/>
      <c r="CC106" s="88"/>
      <c r="CD106" s="88"/>
      <c r="CE106" s="88"/>
      <c r="CF106" s="88"/>
      <c r="CG106" s="88"/>
      <c r="CH106" s="88"/>
      <c r="CI106" s="88"/>
      <c r="CJ106" s="88"/>
      <c r="CK106" s="88"/>
      <c r="CL106" s="88"/>
      <c r="CM106" s="88"/>
      <c r="CN106" s="88"/>
      <c r="CO106" s="88"/>
      <c r="CP106" s="88"/>
      <c r="CQ106" s="88"/>
      <c r="CR106" s="88"/>
      <c r="CS106" s="88"/>
      <c r="CT106" s="88"/>
      <c r="CU106" s="88"/>
    </row>
    <row r="107" spans="1:99" x14ac:dyDescent="0.3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c r="CI107" s="88"/>
      <c r="CJ107" s="88"/>
      <c r="CK107" s="88"/>
      <c r="CL107" s="88"/>
      <c r="CM107" s="88"/>
      <c r="CN107" s="88"/>
      <c r="CO107" s="88"/>
      <c r="CP107" s="88"/>
      <c r="CQ107" s="88"/>
      <c r="CR107" s="88"/>
      <c r="CS107" s="88"/>
      <c r="CT107" s="88"/>
      <c r="CU107" s="88"/>
    </row>
    <row r="108" spans="1:99" x14ac:dyDescent="0.3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c r="CL108" s="88"/>
      <c r="CM108" s="88"/>
      <c r="CN108" s="88"/>
      <c r="CO108" s="88"/>
      <c r="CP108" s="88"/>
      <c r="CQ108" s="88"/>
      <c r="CR108" s="88"/>
      <c r="CS108" s="88"/>
      <c r="CT108" s="88"/>
      <c r="CU108" s="88"/>
    </row>
    <row r="109" spans="1:99" x14ac:dyDescent="0.3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8"/>
      <c r="AO109" s="88"/>
      <c r="AP109" s="88"/>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c r="CK109" s="88"/>
      <c r="CL109" s="88"/>
      <c r="CM109" s="88"/>
      <c r="CN109" s="88"/>
      <c r="CO109" s="88"/>
      <c r="CP109" s="88"/>
      <c r="CQ109" s="88"/>
      <c r="CR109" s="88"/>
      <c r="CS109" s="88"/>
      <c r="CT109" s="88"/>
      <c r="CU109" s="88"/>
    </row>
    <row r="110" spans="1:99" x14ac:dyDescent="0.3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8"/>
      <c r="AO110" s="88"/>
      <c r="AP110" s="88"/>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88"/>
      <c r="BM110" s="88"/>
      <c r="BN110" s="88"/>
      <c r="BO110" s="88"/>
      <c r="BP110" s="88"/>
      <c r="BQ110" s="88"/>
      <c r="BR110" s="88"/>
      <c r="BS110" s="88"/>
      <c r="BT110" s="88"/>
      <c r="BU110" s="88"/>
      <c r="BV110" s="88"/>
      <c r="BW110" s="88"/>
      <c r="BX110" s="88"/>
      <c r="BY110" s="88"/>
      <c r="BZ110" s="88"/>
      <c r="CA110" s="88"/>
      <c r="CB110" s="88"/>
      <c r="CC110" s="88"/>
      <c r="CD110" s="88"/>
      <c r="CE110" s="88"/>
      <c r="CF110" s="88"/>
      <c r="CG110" s="88"/>
      <c r="CH110" s="88"/>
      <c r="CI110" s="88"/>
      <c r="CJ110" s="88"/>
      <c r="CK110" s="88"/>
      <c r="CL110" s="88"/>
      <c r="CM110" s="88"/>
      <c r="CN110" s="88"/>
      <c r="CO110" s="88"/>
      <c r="CP110" s="88"/>
      <c r="CQ110" s="88"/>
      <c r="CR110" s="88"/>
      <c r="CS110" s="88"/>
      <c r="CT110" s="88"/>
      <c r="CU110" s="88"/>
    </row>
    <row r="111" spans="1:99" x14ac:dyDescent="0.3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c r="AC111" s="88"/>
      <c r="AD111" s="88"/>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c r="CL111" s="88"/>
      <c r="CM111" s="88"/>
      <c r="CN111" s="88"/>
      <c r="CO111" s="88"/>
      <c r="CP111" s="88"/>
      <c r="CQ111" s="88"/>
      <c r="CR111" s="88"/>
      <c r="CS111" s="88"/>
      <c r="CT111" s="88"/>
      <c r="CU111" s="88"/>
    </row>
    <row r="112" spans="1:99" x14ac:dyDescent="0.3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c r="CM112" s="88"/>
      <c r="CN112" s="88"/>
      <c r="CO112" s="88"/>
      <c r="CP112" s="88"/>
      <c r="CQ112" s="88"/>
      <c r="CR112" s="88"/>
      <c r="CS112" s="88"/>
      <c r="CT112" s="88"/>
      <c r="CU112" s="88"/>
    </row>
    <row r="113" spans="1:99" x14ac:dyDescent="0.3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c r="CI113" s="88"/>
      <c r="CJ113" s="88"/>
      <c r="CK113" s="88"/>
      <c r="CL113" s="88"/>
      <c r="CM113" s="88"/>
      <c r="CN113" s="88"/>
      <c r="CO113" s="88"/>
      <c r="CP113" s="88"/>
      <c r="CQ113" s="88"/>
      <c r="CR113" s="88"/>
      <c r="CS113" s="88"/>
      <c r="CT113" s="88"/>
      <c r="CU113" s="88"/>
    </row>
    <row r="114" spans="1:99" x14ac:dyDescent="0.3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c r="AC114" s="88"/>
      <c r="AD114" s="88"/>
      <c r="AE114" s="88"/>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c r="BB114" s="88"/>
      <c r="BC114" s="88"/>
      <c r="BD114" s="88"/>
      <c r="BE114" s="88"/>
      <c r="BF114" s="88"/>
      <c r="BG114" s="88"/>
      <c r="BH114" s="88"/>
      <c r="BI114" s="88"/>
      <c r="BJ114" s="88"/>
      <c r="BK114" s="88"/>
      <c r="BL114" s="88"/>
      <c r="BM114" s="88"/>
      <c r="BN114" s="88"/>
      <c r="BO114" s="88"/>
      <c r="BP114" s="88"/>
      <c r="BQ114" s="88"/>
      <c r="BR114" s="88"/>
      <c r="BS114" s="88"/>
      <c r="BT114" s="88"/>
      <c r="BU114" s="88"/>
      <c r="BV114" s="88"/>
      <c r="BW114" s="88"/>
      <c r="BX114" s="88"/>
      <c r="BY114" s="88"/>
      <c r="BZ114" s="88"/>
      <c r="CA114" s="88"/>
      <c r="CB114" s="88"/>
      <c r="CC114" s="88"/>
      <c r="CD114" s="88"/>
      <c r="CE114" s="88"/>
      <c r="CF114" s="88"/>
      <c r="CG114" s="88"/>
      <c r="CH114" s="88"/>
      <c r="CI114" s="88"/>
      <c r="CJ114" s="88"/>
      <c r="CK114" s="88"/>
      <c r="CL114" s="88"/>
      <c r="CM114" s="88"/>
      <c r="CN114" s="88"/>
      <c r="CO114" s="88"/>
      <c r="CP114" s="88"/>
      <c r="CQ114" s="88"/>
      <c r="CR114" s="88"/>
      <c r="CS114" s="88"/>
      <c r="CT114" s="88"/>
      <c r="CU114" s="88"/>
    </row>
    <row r="115" spans="1:99" x14ac:dyDescent="0.3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c r="AE115" s="88"/>
      <c r="AF115" s="88"/>
      <c r="AG115" s="88"/>
      <c r="AH115" s="88"/>
      <c r="AI115" s="88"/>
      <c r="AJ115" s="88"/>
      <c r="AK115" s="88"/>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c r="BQ115" s="88"/>
      <c r="BR115" s="88"/>
      <c r="BS115" s="88"/>
      <c r="BT115" s="88"/>
      <c r="BU115" s="88"/>
      <c r="BV115" s="88"/>
      <c r="BW115" s="88"/>
      <c r="BX115" s="88"/>
      <c r="BY115" s="88"/>
      <c r="BZ115" s="88"/>
      <c r="CA115" s="88"/>
      <c r="CB115" s="88"/>
      <c r="CC115" s="88"/>
      <c r="CD115" s="88"/>
      <c r="CE115" s="88"/>
      <c r="CF115" s="88"/>
      <c r="CG115" s="88"/>
      <c r="CH115" s="88"/>
      <c r="CI115" s="88"/>
      <c r="CJ115" s="88"/>
      <c r="CK115" s="88"/>
      <c r="CL115" s="88"/>
      <c r="CM115" s="88"/>
      <c r="CN115" s="88"/>
      <c r="CO115" s="88"/>
      <c r="CP115" s="88"/>
      <c r="CQ115" s="88"/>
      <c r="CR115" s="88"/>
      <c r="CS115" s="88"/>
      <c r="CT115" s="88"/>
      <c r="CU115" s="88"/>
    </row>
    <row r="116" spans="1:99" x14ac:dyDescent="0.3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c r="CM116" s="88"/>
      <c r="CN116" s="88"/>
      <c r="CO116" s="88"/>
      <c r="CP116" s="88"/>
      <c r="CQ116" s="88"/>
      <c r="CR116" s="88"/>
      <c r="CS116" s="88"/>
      <c r="CT116" s="88"/>
      <c r="CU116" s="88"/>
    </row>
    <row r="117" spans="1:99" x14ac:dyDescent="0.3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c r="CM117" s="88"/>
      <c r="CN117" s="88"/>
      <c r="CO117" s="88"/>
      <c r="CP117" s="88"/>
      <c r="CQ117" s="88"/>
      <c r="CR117" s="88"/>
      <c r="CS117" s="88"/>
      <c r="CT117" s="88"/>
      <c r="CU117" s="88"/>
    </row>
    <row r="118" spans="1:99" x14ac:dyDescent="0.3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c r="AC118" s="88"/>
      <c r="AD118" s="88"/>
      <c r="AE118" s="88"/>
      <c r="AF118" s="88"/>
      <c r="AG118" s="88"/>
      <c r="AH118" s="88"/>
      <c r="AI118" s="88"/>
      <c r="AJ118" s="88"/>
      <c r="AK118" s="88"/>
      <c r="AL118" s="88"/>
      <c r="AM118" s="88"/>
      <c r="AN118" s="88"/>
      <c r="AO118" s="88"/>
      <c r="AP118" s="88"/>
      <c r="AQ118" s="88"/>
      <c r="AR118" s="88"/>
      <c r="AS118" s="88"/>
      <c r="AT118" s="88"/>
      <c r="AU118" s="88"/>
      <c r="AV118" s="88"/>
      <c r="AW118" s="88"/>
      <c r="AX118" s="88"/>
      <c r="AY118" s="88"/>
      <c r="AZ118" s="88"/>
      <c r="BA118" s="88"/>
      <c r="BB118" s="88"/>
      <c r="BC118" s="88"/>
      <c r="BD118" s="88"/>
      <c r="BE118" s="88"/>
      <c r="BF118" s="88"/>
      <c r="BG118" s="88"/>
      <c r="BH118" s="88"/>
      <c r="BI118" s="88"/>
      <c r="BJ118" s="88"/>
      <c r="BK118" s="88"/>
      <c r="BL118" s="88"/>
      <c r="BM118" s="88"/>
      <c r="BN118" s="88"/>
      <c r="BO118" s="88"/>
      <c r="BP118" s="88"/>
      <c r="BQ118" s="88"/>
      <c r="BR118" s="88"/>
      <c r="BS118" s="88"/>
      <c r="BT118" s="88"/>
      <c r="BU118" s="88"/>
      <c r="BV118" s="88"/>
      <c r="BW118" s="88"/>
      <c r="BX118" s="88"/>
      <c r="BY118" s="88"/>
      <c r="BZ118" s="88"/>
      <c r="CA118" s="88"/>
      <c r="CB118" s="88"/>
      <c r="CC118" s="88"/>
      <c r="CD118" s="88"/>
      <c r="CE118" s="88"/>
      <c r="CF118" s="88"/>
      <c r="CG118" s="88"/>
      <c r="CH118" s="88"/>
      <c r="CI118" s="88"/>
      <c r="CJ118" s="88"/>
      <c r="CK118" s="88"/>
      <c r="CL118" s="88"/>
      <c r="CM118" s="88"/>
      <c r="CN118" s="88"/>
      <c r="CO118" s="88"/>
      <c r="CP118" s="88"/>
      <c r="CQ118" s="88"/>
      <c r="CR118" s="88"/>
      <c r="CS118" s="88"/>
      <c r="CT118" s="88"/>
      <c r="CU118" s="88"/>
    </row>
    <row r="119" spans="1:99" x14ac:dyDescent="0.3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c r="CM119" s="88"/>
      <c r="CN119" s="88"/>
      <c r="CO119" s="88"/>
      <c r="CP119" s="88"/>
      <c r="CQ119" s="88"/>
      <c r="CR119" s="88"/>
      <c r="CS119" s="88"/>
      <c r="CT119" s="88"/>
      <c r="CU119" s="88"/>
    </row>
    <row r="120" spans="1:99" x14ac:dyDescent="0.3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c r="CM120" s="88"/>
      <c r="CN120" s="88"/>
      <c r="CO120" s="88"/>
      <c r="CP120" s="88"/>
      <c r="CQ120" s="88"/>
      <c r="CR120" s="88"/>
      <c r="CS120" s="88"/>
      <c r="CT120" s="88"/>
      <c r="CU120" s="88"/>
    </row>
    <row r="121" spans="1:99" x14ac:dyDescent="0.3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c r="BY121" s="88"/>
      <c r="BZ121" s="88"/>
      <c r="CA121" s="88"/>
      <c r="CB121" s="88"/>
      <c r="CC121" s="88"/>
      <c r="CD121" s="88"/>
      <c r="CE121" s="88"/>
      <c r="CF121" s="88"/>
      <c r="CG121" s="88"/>
      <c r="CH121" s="88"/>
      <c r="CI121" s="88"/>
      <c r="CJ121" s="88"/>
      <c r="CK121" s="88"/>
      <c r="CL121" s="88"/>
      <c r="CM121" s="88"/>
      <c r="CN121" s="88"/>
      <c r="CO121" s="88"/>
      <c r="CP121" s="88"/>
      <c r="CQ121" s="88"/>
      <c r="CR121" s="88"/>
      <c r="CS121" s="88"/>
      <c r="CT121" s="88"/>
      <c r="CU121" s="88"/>
    </row>
    <row r="122" spans="1:99" x14ac:dyDescent="0.3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c r="BR122" s="88"/>
      <c r="BS122" s="88"/>
      <c r="BT122" s="88"/>
      <c r="BU122" s="88"/>
      <c r="BV122" s="88"/>
      <c r="BW122" s="88"/>
      <c r="BX122" s="88"/>
      <c r="BY122" s="88"/>
      <c r="BZ122" s="88"/>
      <c r="CA122" s="88"/>
      <c r="CB122" s="88"/>
      <c r="CC122" s="88"/>
      <c r="CD122" s="88"/>
      <c r="CE122" s="88"/>
      <c r="CF122" s="88"/>
      <c r="CG122" s="88"/>
      <c r="CH122" s="88"/>
      <c r="CI122" s="88"/>
      <c r="CJ122" s="88"/>
      <c r="CK122" s="88"/>
      <c r="CL122" s="88"/>
      <c r="CM122" s="88"/>
      <c r="CN122" s="88"/>
      <c r="CO122" s="88"/>
      <c r="CP122" s="88"/>
      <c r="CQ122" s="88"/>
      <c r="CR122" s="88"/>
      <c r="CS122" s="88"/>
      <c r="CT122" s="88"/>
      <c r="CU122" s="88"/>
    </row>
    <row r="123" spans="1:99" x14ac:dyDescent="0.3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c r="BB123" s="88"/>
      <c r="BC123" s="88"/>
      <c r="BD123" s="88"/>
      <c r="BE123" s="88"/>
      <c r="BF123" s="88"/>
      <c r="BG123" s="88"/>
      <c r="BH123" s="88"/>
      <c r="BI123" s="88"/>
      <c r="BJ123" s="88"/>
      <c r="BK123" s="88"/>
      <c r="BL123" s="88"/>
      <c r="BM123" s="88"/>
      <c r="BN123" s="88"/>
      <c r="BO123" s="88"/>
      <c r="BP123" s="88"/>
      <c r="BQ123" s="88"/>
      <c r="BR123" s="88"/>
      <c r="BS123" s="88"/>
      <c r="BT123" s="88"/>
      <c r="BU123" s="88"/>
      <c r="BV123" s="88"/>
      <c r="BW123" s="88"/>
      <c r="BX123" s="88"/>
      <c r="BY123" s="88"/>
      <c r="BZ123" s="88"/>
      <c r="CA123" s="88"/>
      <c r="CB123" s="88"/>
      <c r="CC123" s="88"/>
      <c r="CD123" s="88"/>
      <c r="CE123" s="88"/>
      <c r="CF123" s="88"/>
      <c r="CG123" s="88"/>
      <c r="CH123" s="88"/>
      <c r="CI123" s="88"/>
      <c r="CJ123" s="88"/>
      <c r="CK123" s="88"/>
      <c r="CL123" s="88"/>
      <c r="CM123" s="88"/>
      <c r="CN123" s="88"/>
      <c r="CO123" s="88"/>
      <c r="CP123" s="88"/>
      <c r="CQ123" s="88"/>
      <c r="CR123" s="88"/>
      <c r="CS123" s="88"/>
      <c r="CT123" s="88"/>
      <c r="CU123" s="88"/>
    </row>
    <row r="124" spans="1:99" x14ac:dyDescent="0.3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c r="AE124" s="88"/>
      <c r="AF124" s="88"/>
      <c r="AG124" s="88"/>
      <c r="AH124" s="88"/>
      <c r="AI124" s="88"/>
      <c r="AJ124" s="88"/>
      <c r="AK124" s="88"/>
      <c r="AL124" s="88"/>
      <c r="AM124" s="88"/>
      <c r="AN124" s="88"/>
      <c r="AO124" s="88"/>
      <c r="AP124" s="88"/>
      <c r="AQ124" s="88"/>
      <c r="AR124" s="88"/>
      <c r="AS124" s="88"/>
      <c r="AT124" s="88"/>
      <c r="AU124" s="88"/>
      <c r="AV124" s="88"/>
      <c r="AW124" s="88"/>
      <c r="AX124" s="88"/>
      <c r="AY124" s="88"/>
      <c r="AZ124" s="88"/>
      <c r="BA124" s="88"/>
      <c r="BB124" s="88"/>
      <c r="BC124" s="88"/>
      <c r="BD124" s="88"/>
      <c r="BE124" s="88"/>
      <c r="BF124" s="88"/>
      <c r="BG124" s="88"/>
      <c r="BH124" s="88"/>
      <c r="BI124" s="88"/>
      <c r="BJ124" s="88"/>
      <c r="BK124" s="88"/>
      <c r="BL124" s="88"/>
      <c r="BM124" s="88"/>
      <c r="BN124" s="88"/>
      <c r="BO124" s="88"/>
      <c r="BP124" s="88"/>
      <c r="BQ124" s="88"/>
      <c r="BR124" s="88"/>
      <c r="BS124" s="88"/>
      <c r="BT124" s="88"/>
      <c r="BU124" s="88"/>
      <c r="BV124" s="88"/>
      <c r="BW124" s="88"/>
      <c r="BX124" s="88"/>
      <c r="BY124" s="88"/>
      <c r="BZ124" s="88"/>
      <c r="CA124" s="88"/>
      <c r="CB124" s="88"/>
      <c r="CC124" s="88"/>
      <c r="CD124" s="88"/>
      <c r="CE124" s="88"/>
      <c r="CF124" s="88"/>
      <c r="CG124" s="88"/>
      <c r="CH124" s="88"/>
      <c r="CI124" s="88"/>
      <c r="CJ124" s="88"/>
      <c r="CK124" s="88"/>
      <c r="CL124" s="88"/>
      <c r="CM124" s="88"/>
      <c r="CN124" s="88"/>
      <c r="CO124" s="88"/>
      <c r="CP124" s="88"/>
      <c r="CQ124" s="88"/>
      <c r="CR124" s="88"/>
      <c r="CS124" s="88"/>
      <c r="CT124" s="88"/>
      <c r="CU124" s="88"/>
    </row>
    <row r="125" spans="1:99" x14ac:dyDescent="0.3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c r="CM125" s="88"/>
      <c r="CN125" s="88"/>
      <c r="CO125" s="88"/>
      <c r="CP125" s="88"/>
      <c r="CQ125" s="88"/>
      <c r="CR125" s="88"/>
      <c r="CS125" s="88"/>
      <c r="CT125" s="88"/>
      <c r="CU125" s="88"/>
    </row>
    <row r="126" spans="1:99" x14ac:dyDescent="0.3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c r="CC126" s="88"/>
      <c r="CD126" s="88"/>
      <c r="CE126" s="88"/>
      <c r="CF126" s="88"/>
      <c r="CG126" s="88"/>
      <c r="CH126" s="88"/>
      <c r="CI126" s="88"/>
      <c r="CJ126" s="88"/>
      <c r="CK126" s="88"/>
      <c r="CL126" s="88"/>
      <c r="CM126" s="88"/>
      <c r="CN126" s="88"/>
      <c r="CO126" s="88"/>
      <c r="CP126" s="88"/>
      <c r="CQ126" s="88"/>
      <c r="CR126" s="88"/>
      <c r="CS126" s="88"/>
      <c r="CT126" s="88"/>
      <c r="CU126" s="88"/>
    </row>
    <row r="127" spans="1:99" x14ac:dyDescent="0.3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c r="AC127" s="88"/>
      <c r="AD127" s="88"/>
      <c r="AE127" s="88"/>
      <c r="AF127" s="88"/>
      <c r="AG127" s="88"/>
      <c r="AH127" s="88"/>
      <c r="AI127" s="88"/>
      <c r="AJ127" s="88"/>
      <c r="AK127" s="88"/>
      <c r="AL127" s="88"/>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88"/>
      <c r="BM127" s="88"/>
      <c r="BN127" s="88"/>
      <c r="BO127" s="88"/>
      <c r="BP127" s="88"/>
      <c r="BQ127" s="88"/>
      <c r="BR127" s="88"/>
      <c r="BS127" s="88"/>
      <c r="BT127" s="88"/>
      <c r="BU127" s="88"/>
      <c r="BV127" s="88"/>
      <c r="BW127" s="88"/>
      <c r="BX127" s="88"/>
      <c r="BY127" s="88"/>
      <c r="BZ127" s="88"/>
      <c r="CA127" s="88"/>
      <c r="CB127" s="88"/>
      <c r="CC127" s="88"/>
      <c r="CD127" s="88"/>
      <c r="CE127" s="88"/>
      <c r="CF127" s="88"/>
      <c r="CG127" s="88"/>
      <c r="CH127" s="88"/>
      <c r="CI127" s="88"/>
      <c r="CJ127" s="88"/>
      <c r="CK127" s="88"/>
      <c r="CL127" s="88"/>
      <c r="CM127" s="88"/>
      <c r="CN127" s="88"/>
      <c r="CO127" s="88"/>
      <c r="CP127" s="88"/>
      <c r="CQ127" s="88"/>
      <c r="CR127" s="88"/>
      <c r="CS127" s="88"/>
      <c r="CT127" s="88"/>
      <c r="CU127" s="88"/>
    </row>
    <row r="128" spans="1:99" x14ac:dyDescent="0.3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c r="AC128" s="88"/>
      <c r="AD128" s="88"/>
      <c r="AE128" s="88"/>
      <c r="AF128" s="88"/>
      <c r="AG128" s="88"/>
      <c r="AH128" s="88"/>
      <c r="AI128" s="88"/>
      <c r="AJ128" s="88"/>
      <c r="AK128" s="88"/>
      <c r="AL128" s="88"/>
      <c r="AM128" s="88"/>
      <c r="AN128" s="88"/>
      <c r="AO128" s="88"/>
      <c r="AP128" s="88"/>
      <c r="AQ128" s="88"/>
      <c r="AR128" s="88"/>
      <c r="AS128" s="88"/>
      <c r="AT128" s="88"/>
      <c r="AU128" s="88"/>
      <c r="AV128" s="88"/>
      <c r="AW128" s="88"/>
      <c r="AX128" s="88"/>
      <c r="AY128" s="88"/>
      <c r="AZ128" s="88"/>
      <c r="BA128" s="88"/>
      <c r="BB128" s="88"/>
      <c r="BC128" s="88"/>
      <c r="BD128" s="88"/>
      <c r="BE128" s="88"/>
      <c r="BF128" s="88"/>
      <c r="BG128" s="88"/>
      <c r="BH128" s="88"/>
      <c r="BI128" s="88"/>
      <c r="BJ128" s="88"/>
      <c r="BK128" s="88"/>
      <c r="BL128" s="88"/>
      <c r="BM128" s="88"/>
      <c r="BN128" s="88"/>
      <c r="BO128" s="88"/>
      <c r="BP128" s="88"/>
      <c r="BQ128" s="88"/>
      <c r="BR128" s="88"/>
      <c r="BS128" s="88"/>
      <c r="BT128" s="88"/>
      <c r="BU128" s="88"/>
      <c r="BV128" s="88"/>
      <c r="BW128" s="88"/>
      <c r="BX128" s="88"/>
      <c r="BY128" s="88"/>
      <c r="BZ128" s="88"/>
      <c r="CA128" s="88"/>
      <c r="CB128" s="88"/>
      <c r="CC128" s="88"/>
      <c r="CD128" s="88"/>
      <c r="CE128" s="88"/>
      <c r="CF128" s="88"/>
      <c r="CG128" s="88"/>
      <c r="CH128" s="88"/>
      <c r="CI128" s="88"/>
      <c r="CJ128" s="88"/>
      <c r="CK128" s="88"/>
      <c r="CL128" s="88"/>
      <c r="CM128" s="88"/>
      <c r="CN128" s="88"/>
      <c r="CO128" s="88"/>
      <c r="CP128" s="88"/>
      <c r="CQ128" s="88"/>
      <c r="CR128" s="88"/>
      <c r="CS128" s="88"/>
      <c r="CT128" s="88"/>
      <c r="CU128" s="88"/>
    </row>
    <row r="129" spans="1:99" x14ac:dyDescent="0.3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c r="AC129" s="88"/>
      <c r="AD129" s="88"/>
      <c r="AE129" s="88"/>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c r="CM129" s="88"/>
      <c r="CN129" s="88"/>
      <c r="CO129" s="88"/>
      <c r="CP129" s="88"/>
      <c r="CQ129" s="88"/>
      <c r="CR129" s="88"/>
      <c r="CS129" s="88"/>
      <c r="CT129" s="88"/>
      <c r="CU129" s="88"/>
    </row>
    <row r="130" spans="1:99" x14ac:dyDescent="0.3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c r="CM130" s="88"/>
      <c r="CN130" s="88"/>
      <c r="CO130" s="88"/>
      <c r="CP130" s="88"/>
      <c r="CQ130" s="88"/>
      <c r="CR130" s="88"/>
      <c r="CS130" s="88"/>
      <c r="CT130" s="88"/>
      <c r="CU130" s="88"/>
    </row>
    <row r="131" spans="1:99" x14ac:dyDescent="0.3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c r="CM131" s="88"/>
      <c r="CN131" s="88"/>
      <c r="CO131" s="88"/>
      <c r="CP131" s="88"/>
      <c r="CQ131" s="88"/>
      <c r="CR131" s="88"/>
      <c r="CS131" s="88"/>
      <c r="CT131" s="88"/>
      <c r="CU131" s="88"/>
    </row>
    <row r="132" spans="1:99" x14ac:dyDescent="0.3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row>
    <row r="133" spans="1:99" x14ac:dyDescent="0.3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row>
    <row r="134" spans="1:99" x14ac:dyDescent="0.3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c r="CR134" s="88"/>
      <c r="CS134" s="88"/>
      <c r="CT134" s="88"/>
      <c r="CU134" s="88"/>
    </row>
    <row r="135" spans="1:99" x14ac:dyDescent="0.3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row>
    <row r="136" spans="1:99" x14ac:dyDescent="0.3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row>
    <row r="137" spans="1:99" x14ac:dyDescent="0.3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row>
    <row r="138" spans="1:99" x14ac:dyDescent="0.3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c r="CQ138" s="88"/>
      <c r="CR138" s="88"/>
      <c r="CS138" s="88"/>
      <c r="CT138" s="88"/>
      <c r="CU138" s="88"/>
    </row>
    <row r="139" spans="1:99" x14ac:dyDescent="0.3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c r="CM139" s="88"/>
      <c r="CN139" s="88"/>
      <c r="CO139" s="88"/>
      <c r="CP139" s="88"/>
      <c r="CQ139" s="88"/>
      <c r="CR139" s="88"/>
      <c r="CS139" s="88"/>
      <c r="CT139" s="88"/>
      <c r="CU139" s="88"/>
    </row>
    <row r="140" spans="1:99" x14ac:dyDescent="0.3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c r="CS140" s="88"/>
      <c r="CT140" s="88"/>
      <c r="CU140" s="88"/>
    </row>
    <row r="141" spans="1:99" x14ac:dyDescent="0.3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row>
    <row r="142" spans="1:99" x14ac:dyDescent="0.3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row>
    <row r="143" spans="1:99" x14ac:dyDescent="0.3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row>
    <row r="144" spans="1:99" x14ac:dyDescent="0.3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row>
    <row r="145" spans="1:99" x14ac:dyDescent="0.35">
      <c r="A145" s="88"/>
      <c r="B145" s="87"/>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row>
    <row r="146" spans="1:99" x14ac:dyDescent="0.35">
      <c r="A146" s="88"/>
      <c r="B146" s="87"/>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c r="CK146" s="88"/>
      <c r="CL146" s="88"/>
      <c r="CM146" s="88"/>
      <c r="CN146" s="88"/>
      <c r="CO146" s="88"/>
      <c r="CP146" s="88"/>
      <c r="CQ146" s="88"/>
      <c r="CR146" s="88"/>
      <c r="CS146" s="88"/>
      <c r="CT146" s="88"/>
      <c r="CU146" s="88"/>
    </row>
    <row r="147" spans="1:99" x14ac:dyDescent="0.35">
      <c r="A147" s="88"/>
      <c r="B147" s="87"/>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c r="CK147" s="88"/>
      <c r="CL147" s="88"/>
      <c r="CM147" s="88"/>
      <c r="CN147" s="88"/>
      <c r="CO147" s="88"/>
      <c r="CP147" s="88"/>
      <c r="CQ147" s="88"/>
      <c r="CR147" s="88"/>
      <c r="CS147" s="88"/>
      <c r="CT147" s="88"/>
      <c r="CU147" s="88"/>
    </row>
    <row r="148" spans="1:99" x14ac:dyDescent="0.35">
      <c r="A148" s="88"/>
      <c r="B148" s="87"/>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c r="CK148" s="88"/>
      <c r="CL148" s="88"/>
      <c r="CM148" s="88"/>
      <c r="CN148" s="88"/>
      <c r="CO148" s="88"/>
      <c r="CP148" s="88"/>
      <c r="CQ148" s="88"/>
      <c r="CR148" s="88"/>
      <c r="CS148" s="88"/>
      <c r="CT148" s="88"/>
      <c r="CU148" s="88"/>
    </row>
    <row r="149" spans="1:99" x14ac:dyDescent="0.35">
      <c r="A149" s="88"/>
      <c r="B149" s="87"/>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c r="CK149" s="88"/>
      <c r="CL149" s="88"/>
      <c r="CM149" s="88"/>
      <c r="CN149" s="88"/>
      <c r="CO149" s="88"/>
      <c r="CP149" s="88"/>
      <c r="CQ149" s="88"/>
      <c r="CR149" s="88"/>
      <c r="CS149" s="88"/>
      <c r="CT149" s="88"/>
      <c r="CU149" s="88"/>
    </row>
    <row r="150" spans="1:99" x14ac:dyDescent="0.35">
      <c r="A150" s="88"/>
      <c r="B150" s="87"/>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c r="CM150" s="88"/>
      <c r="CN150" s="88"/>
      <c r="CO150" s="88"/>
      <c r="CP150" s="88"/>
      <c r="CQ150" s="88"/>
      <c r="CR150" s="88"/>
      <c r="CS150" s="88"/>
      <c r="CT150" s="88"/>
      <c r="CU150" s="88"/>
    </row>
    <row r="151" spans="1:99" x14ac:dyDescent="0.35">
      <c r="A151" s="88"/>
      <c r="B151" s="87"/>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c r="CM151" s="88"/>
      <c r="CN151" s="88"/>
      <c r="CO151" s="88"/>
      <c r="CP151" s="88"/>
      <c r="CQ151" s="88"/>
      <c r="CR151" s="88"/>
      <c r="CS151" s="88"/>
      <c r="CT151" s="88"/>
      <c r="CU151" s="88"/>
    </row>
    <row r="152" spans="1:99" x14ac:dyDescent="0.35">
      <c r="A152" s="88"/>
      <c r="B152" s="87"/>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c r="CM152" s="88"/>
      <c r="CN152" s="88"/>
      <c r="CO152" s="88"/>
      <c r="CP152" s="88"/>
      <c r="CQ152" s="88"/>
      <c r="CR152" s="88"/>
      <c r="CS152" s="88"/>
      <c r="CT152" s="88"/>
      <c r="CU152" s="88"/>
    </row>
    <row r="153" spans="1:99" x14ac:dyDescent="0.35">
      <c r="A153" s="88"/>
      <c r="B153" s="87"/>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c r="CP153" s="88"/>
      <c r="CQ153" s="88"/>
      <c r="CR153" s="88"/>
      <c r="CS153" s="88"/>
      <c r="CT153" s="88"/>
      <c r="CU153" s="88"/>
    </row>
    <row r="154" spans="1:99" x14ac:dyDescent="0.35">
      <c r="A154" s="88"/>
      <c r="B154" s="87"/>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row>
    <row r="155" spans="1:99" x14ac:dyDescent="0.35">
      <c r="A155" s="88"/>
      <c r="B155" s="87"/>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c r="CP155" s="88"/>
      <c r="CQ155" s="88"/>
      <c r="CR155" s="88"/>
      <c r="CS155" s="88"/>
      <c r="CT155" s="88"/>
      <c r="CU155" s="88"/>
    </row>
    <row r="156" spans="1:99" x14ac:dyDescent="0.35">
      <c r="A156" s="88"/>
      <c r="B156" s="87"/>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row>
    <row r="157" spans="1:99" x14ac:dyDescent="0.35">
      <c r="A157" s="88"/>
      <c r="B157" s="87"/>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row>
    <row r="158" spans="1:99" x14ac:dyDescent="0.35">
      <c r="A158" s="88"/>
      <c r="B158" s="87"/>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c r="CM158" s="88"/>
      <c r="CN158" s="88"/>
      <c r="CO158" s="88"/>
      <c r="CP158" s="88"/>
      <c r="CQ158" s="88"/>
      <c r="CR158" s="88"/>
      <c r="CS158" s="88"/>
      <c r="CT158" s="88"/>
      <c r="CU158" s="88"/>
    </row>
    <row r="159" spans="1:99" x14ac:dyDescent="0.35">
      <c r="A159" s="88"/>
      <c r="B159" s="87"/>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c r="CM159" s="88"/>
      <c r="CN159" s="88"/>
      <c r="CO159" s="88"/>
      <c r="CP159" s="88"/>
      <c r="CQ159" s="88"/>
      <c r="CR159" s="88"/>
      <c r="CS159" s="88"/>
      <c r="CT159" s="88"/>
      <c r="CU159" s="88"/>
    </row>
    <row r="160" spans="1:99" x14ac:dyDescent="0.35">
      <c r="A160" s="88"/>
      <c r="B160" s="87"/>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c r="AC160" s="88"/>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c r="CK160" s="88"/>
      <c r="CL160" s="88"/>
      <c r="CM160" s="88"/>
      <c r="CN160" s="88"/>
      <c r="CO160" s="88"/>
      <c r="CP160" s="88"/>
      <c r="CQ160" s="88"/>
      <c r="CR160" s="88"/>
      <c r="CS160" s="88"/>
      <c r="CT160" s="88"/>
      <c r="CU160" s="88"/>
    </row>
    <row r="161" spans="1:99" x14ac:dyDescent="0.35">
      <c r="A161" s="88"/>
      <c r="B161" s="87"/>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row>
    <row r="162" spans="1:99" x14ac:dyDescent="0.35">
      <c r="A162" s="88"/>
      <c r="B162" s="87"/>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row>
    <row r="163" spans="1:99" x14ac:dyDescent="0.35">
      <c r="A163" s="88"/>
      <c r="B163" s="87"/>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c r="CK163" s="88"/>
      <c r="CL163" s="88"/>
      <c r="CM163" s="88"/>
      <c r="CN163" s="88"/>
      <c r="CO163" s="88"/>
      <c r="CP163" s="88"/>
      <c r="CQ163" s="88"/>
      <c r="CR163" s="88"/>
      <c r="CS163" s="88"/>
      <c r="CT163" s="88"/>
      <c r="CU163" s="88"/>
    </row>
    <row r="164" spans="1:99" x14ac:dyDescent="0.35">
      <c r="A164" s="88"/>
      <c r="B164" s="87"/>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c r="CM164" s="88"/>
      <c r="CN164" s="88"/>
      <c r="CO164" s="88"/>
      <c r="CP164" s="88"/>
      <c r="CQ164" s="88"/>
      <c r="CR164" s="88"/>
      <c r="CS164" s="88"/>
      <c r="CT164" s="88"/>
      <c r="CU164" s="88"/>
    </row>
    <row r="165" spans="1:99" x14ac:dyDescent="0.35">
      <c r="A165" s="88"/>
      <c r="B165" s="87"/>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c r="AC165" s="88"/>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c r="CK165" s="88"/>
      <c r="CL165" s="88"/>
      <c r="CM165" s="88"/>
      <c r="CN165" s="88"/>
      <c r="CO165" s="88"/>
      <c r="CP165" s="88"/>
      <c r="CQ165" s="88"/>
      <c r="CR165" s="88"/>
      <c r="CS165" s="88"/>
      <c r="CT165" s="88"/>
      <c r="CU165" s="88"/>
    </row>
    <row r="166" spans="1:99" x14ac:dyDescent="0.35">
      <c r="A166" s="88"/>
      <c r="B166" s="87"/>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c r="AC166" s="88"/>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row>
    <row r="167" spans="1:99" x14ac:dyDescent="0.35">
      <c r="A167" s="88"/>
      <c r="B167" s="87"/>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c r="CM167" s="88"/>
      <c r="CN167" s="88"/>
      <c r="CO167" s="88"/>
      <c r="CP167" s="88"/>
      <c r="CQ167" s="88"/>
      <c r="CR167" s="88"/>
      <c r="CS167" s="88"/>
      <c r="CT167" s="88"/>
      <c r="CU167" s="88"/>
    </row>
    <row r="168" spans="1:99" x14ac:dyDescent="0.35">
      <c r="A168" s="88"/>
      <c r="B168" s="87"/>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row>
    <row r="169" spans="1:99" x14ac:dyDescent="0.35">
      <c r="A169" s="88"/>
      <c r="B169" s="87"/>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c r="CM169" s="88"/>
      <c r="CN169" s="88"/>
      <c r="CO169" s="88"/>
      <c r="CP169" s="88"/>
      <c r="CQ169" s="88"/>
      <c r="CR169" s="88"/>
      <c r="CS169" s="88"/>
      <c r="CT169" s="88"/>
      <c r="CU169" s="88"/>
    </row>
    <row r="170" spans="1:99" x14ac:dyDescent="0.35">
      <c r="A170" s="88"/>
      <c r="B170" s="87"/>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row>
    <row r="171" spans="1:99" x14ac:dyDescent="0.35">
      <c r="A171" s="88"/>
      <c r="B171" s="87"/>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row>
    <row r="172" spans="1:99" x14ac:dyDescent="0.35">
      <c r="A172" s="88"/>
      <c r="B172" s="87"/>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row>
    <row r="173" spans="1:99" x14ac:dyDescent="0.35">
      <c r="A173" s="88"/>
      <c r="B173" s="87"/>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row>
    <row r="174" spans="1:99" x14ac:dyDescent="0.35">
      <c r="A174" s="88"/>
      <c r="B174" s="87"/>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row>
    <row r="175" spans="1:99" x14ac:dyDescent="0.35">
      <c r="A175" s="88"/>
      <c r="B175" s="87"/>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c r="CM175" s="88"/>
      <c r="CN175" s="88"/>
      <c r="CO175" s="88"/>
      <c r="CP175" s="88"/>
      <c r="CQ175" s="88"/>
      <c r="CR175" s="88"/>
      <c r="CS175" s="88"/>
      <c r="CT175" s="88"/>
      <c r="CU175" s="88"/>
    </row>
    <row r="176" spans="1:99" x14ac:dyDescent="0.35">
      <c r="A176" s="88"/>
      <c r="B176" s="87"/>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row>
    <row r="177" spans="1:99" x14ac:dyDescent="0.35">
      <c r="A177" s="88"/>
      <c r="B177" s="87"/>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row>
    <row r="178" spans="1:99" x14ac:dyDescent="0.35">
      <c r="A178" s="88"/>
      <c r="B178" s="87"/>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row>
    <row r="179" spans="1:99" x14ac:dyDescent="0.35">
      <c r="A179" s="88"/>
      <c r="B179" s="87"/>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row>
    <row r="180" spans="1:99" x14ac:dyDescent="0.35">
      <c r="A180" s="88"/>
      <c r="B180" s="87"/>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c r="CM180" s="88"/>
      <c r="CN180" s="88"/>
      <c r="CO180" s="88"/>
      <c r="CP180" s="88"/>
      <c r="CQ180" s="88"/>
      <c r="CR180" s="88"/>
      <c r="CS180" s="88"/>
      <c r="CT180" s="88"/>
      <c r="CU180" s="88"/>
    </row>
    <row r="181" spans="1:99" x14ac:dyDescent="0.35">
      <c r="A181" s="88"/>
      <c r="B181" s="87"/>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row>
    <row r="182" spans="1:99" x14ac:dyDescent="0.35">
      <c r="A182" s="88"/>
      <c r="B182" s="87"/>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row>
    <row r="183" spans="1:99" x14ac:dyDescent="0.35">
      <c r="A183" s="88"/>
      <c r="B183" s="87"/>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row>
    <row r="184" spans="1:99" x14ac:dyDescent="0.35">
      <c r="A184" s="88"/>
      <c r="B184" s="87"/>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c r="CP184" s="88"/>
      <c r="CQ184" s="88"/>
      <c r="CR184" s="88"/>
      <c r="CS184" s="88"/>
      <c r="CT184" s="88"/>
      <c r="CU184" s="88"/>
    </row>
    <row r="185" spans="1:99" x14ac:dyDescent="0.35">
      <c r="A185" s="88"/>
      <c r="B185" s="87"/>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row>
    <row r="186" spans="1:99" x14ac:dyDescent="0.35">
      <c r="A186" s="88"/>
      <c r="B186" s="87"/>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row>
    <row r="187" spans="1:99" x14ac:dyDescent="0.35">
      <c r="A187" s="88"/>
      <c r="B187" s="87"/>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c r="CL187" s="88"/>
      <c r="CM187" s="88"/>
      <c r="CN187" s="88"/>
      <c r="CO187" s="88"/>
      <c r="CP187" s="88"/>
      <c r="CQ187" s="88"/>
      <c r="CR187" s="88"/>
      <c r="CS187" s="88"/>
      <c r="CT187" s="88"/>
      <c r="CU187" s="88"/>
    </row>
    <row r="188" spans="1:99" x14ac:dyDescent="0.35">
      <c r="A188" s="88"/>
      <c r="B188" s="87"/>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row>
    <row r="189" spans="1:99" x14ac:dyDescent="0.35">
      <c r="A189" s="88"/>
      <c r="B189" s="87"/>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row>
    <row r="190" spans="1:99" x14ac:dyDescent="0.35">
      <c r="A190" s="88"/>
      <c r="B190" s="87"/>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c r="CM190" s="88"/>
      <c r="CN190" s="88"/>
      <c r="CO190" s="88"/>
      <c r="CP190" s="88"/>
      <c r="CQ190" s="88"/>
      <c r="CR190" s="88"/>
      <c r="CS190" s="88"/>
      <c r="CT190" s="88"/>
      <c r="CU190" s="88"/>
    </row>
    <row r="191" spans="1:99" x14ac:dyDescent="0.35">
      <c r="A191" s="88"/>
      <c r="B191" s="87"/>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row>
    <row r="192" spans="1:99" x14ac:dyDescent="0.35">
      <c r="A192" s="88"/>
      <c r="B192" s="87"/>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row>
    <row r="193" spans="1:99" x14ac:dyDescent="0.35">
      <c r="A193" s="88"/>
      <c r="B193" s="87"/>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row>
    <row r="194" spans="1:99" x14ac:dyDescent="0.35">
      <c r="A194" s="88"/>
      <c r="B194" s="87"/>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row>
    <row r="195" spans="1:99" x14ac:dyDescent="0.35">
      <c r="A195" s="88"/>
      <c r="B195" s="87"/>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1D1EFA-A1F3-4163-B053-C9B356CE53F4}"/>
</file>

<file path=customXml/itemProps2.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2026-04-17T08:38:56Z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